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576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п, сынып" sheetId="5" r:id="rId5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0" i="4" l="1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AO40" i="4"/>
  <c r="AP40" i="4"/>
  <c r="AQ40" i="4"/>
  <c r="AR40" i="4"/>
  <c r="AS40" i="4"/>
  <c r="AT40" i="4"/>
  <c r="AU40" i="4"/>
  <c r="AV40" i="4"/>
  <c r="AW40" i="4"/>
  <c r="AX40" i="4"/>
  <c r="AY40" i="4"/>
  <c r="AZ40" i="4"/>
  <c r="BA40" i="4"/>
  <c r="BB40" i="4"/>
  <c r="BC40" i="4"/>
  <c r="BD40" i="4"/>
  <c r="BE40" i="4"/>
  <c r="BF40" i="4"/>
  <c r="BG40" i="4"/>
  <c r="BH40" i="4"/>
  <c r="BI40" i="4"/>
  <c r="BJ40" i="4"/>
  <c r="BK40" i="4"/>
  <c r="BL40" i="4"/>
  <c r="BM40" i="4"/>
  <c r="BN40" i="4"/>
  <c r="BO40" i="4"/>
  <c r="BP40" i="4"/>
  <c r="BQ40" i="4"/>
  <c r="BR40" i="4"/>
  <c r="BS40" i="4"/>
  <c r="BT40" i="4"/>
  <c r="BU40" i="4"/>
  <c r="BV40" i="4"/>
  <c r="BW40" i="4"/>
  <c r="BX40" i="4"/>
  <c r="BY40" i="4"/>
  <c r="BZ40" i="4"/>
  <c r="CA40" i="4"/>
  <c r="CB40" i="4"/>
  <c r="CC40" i="4"/>
  <c r="CD40" i="4"/>
  <c r="CE40" i="4"/>
  <c r="CF40" i="4"/>
  <c r="CG40" i="4"/>
  <c r="CH40" i="4"/>
  <c r="CI40" i="4"/>
  <c r="CJ40" i="4"/>
  <c r="CK40" i="4"/>
  <c r="CL40" i="4"/>
  <c r="CM40" i="4"/>
  <c r="CN40" i="4"/>
  <c r="CO40" i="4"/>
  <c r="CP40" i="4"/>
  <c r="CQ40" i="4"/>
  <c r="CR40" i="4"/>
  <c r="CS40" i="4"/>
  <c r="CT40" i="4"/>
  <c r="CU40" i="4"/>
  <c r="CV40" i="4"/>
  <c r="CW40" i="4"/>
  <c r="CX40" i="4"/>
  <c r="CY40" i="4"/>
  <c r="CZ40" i="4"/>
  <c r="DA40" i="4"/>
  <c r="DB40" i="4"/>
  <c r="DC40" i="4"/>
  <c r="DD40" i="4"/>
  <c r="DE40" i="4"/>
  <c r="DF40" i="4"/>
  <c r="DG40" i="4"/>
  <c r="DH40" i="4"/>
  <c r="DI40" i="4"/>
  <c r="DJ40" i="4"/>
  <c r="DK40" i="4"/>
  <c r="DL40" i="4"/>
  <c r="DM40" i="4"/>
  <c r="DN40" i="4"/>
  <c r="DO40" i="4"/>
  <c r="DP40" i="4"/>
  <c r="DQ40" i="4"/>
  <c r="DR40" i="4"/>
  <c r="DS40" i="4"/>
  <c r="DT40" i="4"/>
  <c r="DU40" i="4"/>
  <c r="DV40" i="4"/>
  <c r="DW40" i="4"/>
  <c r="DX40" i="4"/>
  <c r="DY40" i="4"/>
  <c r="DZ40" i="4"/>
  <c r="EA40" i="4"/>
  <c r="EB40" i="4"/>
  <c r="EC40" i="4"/>
  <c r="ED40" i="4"/>
  <c r="EE40" i="4"/>
  <c r="EF40" i="4"/>
  <c r="EG40" i="4"/>
  <c r="EH40" i="4"/>
  <c r="EI40" i="4"/>
  <c r="EJ40" i="4"/>
  <c r="EK40" i="4"/>
  <c r="EL40" i="4"/>
  <c r="EM40" i="4"/>
  <c r="EN40" i="4"/>
  <c r="EO40" i="4"/>
  <c r="EP40" i="4"/>
  <c r="EQ40" i="4"/>
  <c r="ER40" i="4"/>
  <c r="ES40" i="4"/>
  <c r="ET40" i="4"/>
  <c r="EU40" i="4"/>
  <c r="EV40" i="4"/>
  <c r="EW40" i="4"/>
  <c r="EX40" i="4"/>
  <c r="EY40" i="4"/>
  <c r="EZ40" i="4"/>
  <c r="FA40" i="4"/>
  <c r="FB40" i="4"/>
  <c r="FC40" i="4"/>
  <c r="FD40" i="4"/>
  <c r="FE40" i="4"/>
  <c r="FF40" i="4"/>
  <c r="FG40" i="4"/>
  <c r="FH40" i="4"/>
  <c r="FI40" i="4"/>
  <c r="FJ40" i="4"/>
  <c r="FK40" i="4"/>
  <c r="FL40" i="4"/>
  <c r="FM40" i="4"/>
  <c r="FN40" i="4"/>
  <c r="FO40" i="4"/>
  <c r="FP40" i="4"/>
  <c r="FQ40" i="4"/>
  <c r="FR40" i="4"/>
  <c r="FS40" i="4"/>
  <c r="FT40" i="4"/>
  <c r="FU40" i="4"/>
  <c r="FV40" i="4"/>
  <c r="FW40" i="4"/>
  <c r="FX40" i="4"/>
  <c r="FY40" i="4"/>
  <c r="FZ40" i="4"/>
  <c r="GA40" i="4"/>
  <c r="GB40" i="4"/>
  <c r="GC40" i="4"/>
  <c r="GD40" i="4"/>
  <c r="GE40" i="4"/>
  <c r="GF40" i="4"/>
  <c r="GG40" i="4"/>
  <c r="GH40" i="4"/>
  <c r="GI40" i="4"/>
  <c r="GJ40" i="4"/>
  <c r="GK40" i="4"/>
  <c r="GL40" i="4"/>
  <c r="GM40" i="4"/>
  <c r="GN40" i="4"/>
  <c r="GO40" i="4"/>
  <c r="GP40" i="4"/>
  <c r="GQ40" i="4"/>
  <c r="GR40" i="4"/>
  <c r="C40" i="4"/>
  <c r="C40" i="2" l="1"/>
  <c r="D40" i="2"/>
  <c r="E40" i="2"/>
  <c r="F40" i="2"/>
  <c r="F41" i="2" s="1"/>
  <c r="G40" i="2"/>
  <c r="H40" i="2"/>
  <c r="I40" i="2"/>
  <c r="J40" i="2"/>
  <c r="J41" i="2" s="1"/>
  <c r="K40" i="2"/>
  <c r="L40" i="2"/>
  <c r="M40" i="2"/>
  <c r="N40" i="2"/>
  <c r="N41" i="2" s="1"/>
  <c r="O40" i="2"/>
  <c r="O41" i="2" s="1"/>
  <c r="P40" i="2"/>
  <c r="P41" i="2" s="1"/>
  <c r="Q40" i="2"/>
  <c r="R40" i="2"/>
  <c r="R41" i="2" s="1"/>
  <c r="S40" i="2"/>
  <c r="S41" i="2" s="1"/>
  <c r="T40" i="2"/>
  <c r="T41" i="2" s="1"/>
  <c r="U40" i="2"/>
  <c r="V40" i="2"/>
  <c r="V41" i="2" s="1"/>
  <c r="W40" i="2"/>
  <c r="W41" i="2" s="1"/>
  <c r="X40" i="2"/>
  <c r="X41" i="2" s="1"/>
  <c r="Y40" i="2"/>
  <c r="Z40" i="2"/>
  <c r="AA40" i="2"/>
  <c r="AB40" i="2"/>
  <c r="AB41" i="2" s="1"/>
  <c r="AC40" i="2"/>
  <c r="AD40" i="2"/>
  <c r="AD41" i="2" s="1"/>
  <c r="AE40" i="2"/>
  <c r="AE41" i="2" s="1"/>
  <c r="AF40" i="2"/>
  <c r="AF41" i="2" s="1"/>
  <c r="AG40" i="2"/>
  <c r="AH40" i="2"/>
  <c r="AH41" i="2" s="1"/>
  <c r="AI40" i="2"/>
  <c r="AI41" i="2" s="1"/>
  <c r="AJ40" i="2"/>
  <c r="AJ41" i="2" s="1"/>
  <c r="AK40" i="2"/>
  <c r="AL40" i="2"/>
  <c r="AL41" i="2" s="1"/>
  <c r="AM40" i="2"/>
  <c r="AM41" i="2" s="1"/>
  <c r="AN40" i="2"/>
  <c r="AN41" i="2" s="1"/>
  <c r="AO40" i="2"/>
  <c r="AP40" i="2"/>
  <c r="AP41" i="2" s="1"/>
  <c r="AQ40" i="2"/>
  <c r="AR40" i="2"/>
  <c r="AR41" i="2" s="1"/>
  <c r="AS40" i="2"/>
  <c r="AT40" i="2"/>
  <c r="AT41" i="2" s="1"/>
  <c r="AU40" i="2"/>
  <c r="AU41" i="2" s="1"/>
  <c r="AV40" i="2"/>
  <c r="AV41" i="2" s="1"/>
  <c r="AW40" i="2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F40" i="2"/>
  <c r="BF41" i="2" s="1"/>
  <c r="BG40" i="2"/>
  <c r="BG41" i="2" s="1"/>
  <c r="BH40" i="2"/>
  <c r="BH41" i="2" s="1"/>
  <c r="BI40" i="2"/>
  <c r="BJ40" i="2"/>
  <c r="BK40" i="2"/>
  <c r="BL40" i="2"/>
  <c r="BL41" i="2" s="1"/>
  <c r="BM40" i="2"/>
  <c r="BN40" i="2"/>
  <c r="BN41" i="2" s="1"/>
  <c r="BO40" i="2"/>
  <c r="BO41" i="2" s="1"/>
  <c r="BP40" i="2"/>
  <c r="BP41" i="2" s="1"/>
  <c r="BQ40" i="2"/>
  <c r="BR40" i="2"/>
  <c r="BR41" i="2" s="1"/>
  <c r="BS40" i="2"/>
  <c r="BS41" i="2" s="1"/>
  <c r="BT40" i="2"/>
  <c r="BT41" i="2" s="1"/>
  <c r="BU40" i="2"/>
  <c r="BV40" i="2"/>
  <c r="BV41" i="2" s="1"/>
  <c r="BW40" i="2"/>
  <c r="BW41" i="2" s="1"/>
  <c r="BX40" i="2"/>
  <c r="BX41" i="2" s="1"/>
  <c r="BY40" i="2"/>
  <c r="BZ40" i="2"/>
  <c r="BZ41" i="2" s="1"/>
  <c r="CA40" i="2"/>
  <c r="CB40" i="2"/>
  <c r="CB41" i="2" s="1"/>
  <c r="CC40" i="2"/>
  <c r="CD40" i="2"/>
  <c r="CD41" i="2" s="1"/>
  <c r="CE40" i="2"/>
  <c r="CE41" i="2" s="1"/>
  <c r="CF40" i="2"/>
  <c r="CF41" i="2" s="1"/>
  <c r="CG40" i="2"/>
  <c r="CH40" i="2"/>
  <c r="CH41" i="2" s="1"/>
  <c r="CI40" i="2"/>
  <c r="CI41" i="2" s="1"/>
  <c r="CJ40" i="2"/>
  <c r="CJ41" i="2" s="1"/>
  <c r="CK40" i="2"/>
  <c r="CL40" i="2"/>
  <c r="CM40" i="2"/>
  <c r="CM41" i="2" s="1"/>
  <c r="CN40" i="2"/>
  <c r="CN41" i="2" s="1"/>
  <c r="CO40" i="2"/>
  <c r="CP40" i="2"/>
  <c r="CP41" i="2" s="1"/>
  <c r="CQ40" i="2"/>
  <c r="CR40" i="2"/>
  <c r="CR41" i="2" s="1"/>
  <c r="CS40" i="2"/>
  <c r="CT40" i="2"/>
  <c r="CT41" i="2" s="1"/>
  <c r="CU40" i="2"/>
  <c r="CU41" i="2" s="1"/>
  <c r="CV40" i="2"/>
  <c r="CV41" i="2" s="1"/>
  <c r="CW40" i="2"/>
  <c r="CX40" i="2"/>
  <c r="CX41" i="2" s="1"/>
  <c r="CY40" i="2"/>
  <c r="CY41" i="2" s="1"/>
  <c r="CZ40" i="2"/>
  <c r="CZ41" i="2" s="1"/>
  <c r="DA40" i="2"/>
  <c r="DB40" i="2"/>
  <c r="DB41" i="2" s="1"/>
  <c r="DC40" i="2"/>
  <c r="DC41" i="2" s="1"/>
  <c r="DD40" i="2"/>
  <c r="DD41" i="2" s="1"/>
  <c r="DE40" i="2"/>
  <c r="DF40" i="2"/>
  <c r="DF41" i="2" s="1"/>
  <c r="DG40" i="2"/>
  <c r="DH40" i="2"/>
  <c r="DH41" i="2" s="1"/>
  <c r="DI40" i="2"/>
  <c r="DJ40" i="2"/>
  <c r="DK40" i="2"/>
  <c r="DL40" i="2"/>
  <c r="DL41" i="2" s="1"/>
  <c r="DM40" i="2"/>
  <c r="DN40" i="2"/>
  <c r="DN41" i="2" s="1"/>
  <c r="DO40" i="2"/>
  <c r="DP40" i="2"/>
  <c r="DP41" i="2" s="1"/>
  <c r="DQ40" i="2"/>
  <c r="DR40" i="2"/>
  <c r="DR41" i="2" s="1"/>
  <c r="C41" i="2"/>
  <c r="D41" i="2"/>
  <c r="E41" i="2"/>
  <c r="G41" i="2"/>
  <c r="H41" i="2"/>
  <c r="I41" i="2"/>
  <c r="K41" i="2"/>
  <c r="L41" i="2"/>
  <c r="M41" i="2"/>
  <c r="Q41" i="2"/>
  <c r="U41" i="2"/>
  <c r="Y41" i="2"/>
  <c r="Z41" i="2"/>
  <c r="AA41" i="2"/>
  <c r="AC41" i="2"/>
  <c r="AG41" i="2"/>
  <c r="AK41" i="2"/>
  <c r="AO41" i="2"/>
  <c r="AQ41" i="2"/>
  <c r="AS41" i="2"/>
  <c r="AW41" i="2"/>
  <c r="BA41" i="2"/>
  <c r="BE41" i="2"/>
  <c r="BI41" i="2"/>
  <c r="BJ41" i="2"/>
  <c r="BK41" i="2"/>
  <c r="BM41" i="2"/>
  <c r="BQ41" i="2"/>
  <c r="BU41" i="2"/>
  <c r="BY41" i="2"/>
  <c r="CA41" i="2"/>
  <c r="CC41" i="2"/>
  <c r="CG41" i="2"/>
  <c r="CK41" i="2"/>
  <c r="CL41" i="2"/>
  <c r="CO41" i="2"/>
  <c r="CQ41" i="2"/>
  <c r="CS41" i="2"/>
  <c r="CW41" i="2"/>
  <c r="DA41" i="2"/>
  <c r="DE41" i="2"/>
  <c r="DG41" i="2"/>
  <c r="DI41" i="2"/>
  <c r="DJ41" i="2"/>
  <c r="DK41" i="2"/>
  <c r="DM41" i="2"/>
  <c r="DO41" i="2"/>
  <c r="DQ41" i="2"/>
  <c r="C39" i="3"/>
  <c r="D39" i="3"/>
  <c r="D40" i="3" s="1"/>
  <c r="E39" i="3"/>
  <c r="F39" i="3"/>
  <c r="F40" i="3" s="1"/>
  <c r="G39" i="3"/>
  <c r="G40" i="3" s="1"/>
  <c r="H39" i="3"/>
  <c r="H40" i="3" s="1"/>
  <c r="I39" i="3"/>
  <c r="I40" i="3" s="1"/>
  <c r="J39" i="3"/>
  <c r="J40" i="3" s="1"/>
  <c r="K39" i="3"/>
  <c r="L39" i="3"/>
  <c r="L40" i="3" s="1"/>
  <c r="M39" i="3"/>
  <c r="M40" i="3" s="1"/>
  <c r="N39" i="3"/>
  <c r="N40" i="3" s="1"/>
  <c r="O39" i="3"/>
  <c r="P39" i="3"/>
  <c r="P40" i="3" s="1"/>
  <c r="Q39" i="3"/>
  <c r="Q40" i="3" s="1"/>
  <c r="R39" i="3"/>
  <c r="R40" i="3" s="1"/>
  <c r="S39" i="3"/>
  <c r="T39" i="3"/>
  <c r="T40" i="3" s="1"/>
  <c r="U39" i="3"/>
  <c r="V39" i="3"/>
  <c r="V40" i="3" s="1"/>
  <c r="W39" i="3"/>
  <c r="X39" i="3"/>
  <c r="X40" i="3" s="1"/>
  <c r="Y39" i="3"/>
  <c r="Z39" i="3"/>
  <c r="Z40" i="3" s="1"/>
  <c r="AA39" i="3"/>
  <c r="AB39" i="3"/>
  <c r="AB40" i="3" s="1"/>
  <c r="AC39" i="3"/>
  <c r="AD39" i="3"/>
  <c r="AD40" i="3" s="1"/>
  <c r="AE39" i="3"/>
  <c r="AF39" i="3"/>
  <c r="AF40" i="3" s="1"/>
  <c r="AG39" i="3"/>
  <c r="AH39" i="3"/>
  <c r="AH40" i="3" s="1"/>
  <c r="AI39" i="3"/>
  <c r="AJ39" i="3"/>
  <c r="AJ40" i="3" s="1"/>
  <c r="AK39" i="3"/>
  <c r="AL39" i="3"/>
  <c r="AL40" i="3" s="1"/>
  <c r="AM39" i="3"/>
  <c r="AN39" i="3"/>
  <c r="AO39" i="3"/>
  <c r="AP39" i="3"/>
  <c r="AP40" i="3" s="1"/>
  <c r="AQ39" i="3"/>
  <c r="AR39" i="3"/>
  <c r="AR40" i="3" s="1"/>
  <c r="AS39" i="3"/>
  <c r="AT39" i="3"/>
  <c r="AT40" i="3" s="1"/>
  <c r="AU39" i="3"/>
  <c r="AV39" i="3"/>
  <c r="AV40" i="3" s="1"/>
  <c r="AW39" i="3"/>
  <c r="AX39" i="3"/>
  <c r="AX40" i="3" s="1"/>
  <c r="AY39" i="3"/>
  <c r="AZ39" i="3"/>
  <c r="AZ40" i="3" s="1"/>
  <c r="BA39" i="3"/>
  <c r="BB39" i="3"/>
  <c r="BB40" i="3" s="1"/>
  <c r="BC39" i="3"/>
  <c r="BD39" i="3"/>
  <c r="BD40" i="3" s="1"/>
  <c r="BE39" i="3"/>
  <c r="BF39" i="3"/>
  <c r="BF40" i="3" s="1"/>
  <c r="BG39" i="3"/>
  <c r="BH39" i="3"/>
  <c r="BH40" i="3" s="1"/>
  <c r="BI39" i="3"/>
  <c r="BJ39" i="3"/>
  <c r="BJ40" i="3" s="1"/>
  <c r="BK39" i="3"/>
  <c r="BL39" i="3"/>
  <c r="BL40" i="3" s="1"/>
  <c r="BM39" i="3"/>
  <c r="BN39" i="3"/>
  <c r="BN40" i="3" s="1"/>
  <c r="BO39" i="3"/>
  <c r="BP39" i="3"/>
  <c r="BP40" i="3" s="1"/>
  <c r="BQ39" i="3"/>
  <c r="BR39" i="3"/>
  <c r="BR40" i="3" s="1"/>
  <c r="BS39" i="3"/>
  <c r="BT39" i="3"/>
  <c r="BT40" i="3" s="1"/>
  <c r="BU39" i="3"/>
  <c r="BV39" i="3"/>
  <c r="BV40" i="3" s="1"/>
  <c r="BW39" i="3"/>
  <c r="BX39" i="3"/>
  <c r="BX40" i="3" s="1"/>
  <c r="BY39" i="3"/>
  <c r="BZ39" i="3"/>
  <c r="BZ40" i="3" s="1"/>
  <c r="CA39" i="3"/>
  <c r="CB39" i="3"/>
  <c r="CB40" i="3" s="1"/>
  <c r="CC39" i="3"/>
  <c r="CD39" i="3"/>
  <c r="CD40" i="3" s="1"/>
  <c r="CE39" i="3"/>
  <c r="CF39" i="3"/>
  <c r="CF40" i="3" s="1"/>
  <c r="CG39" i="3"/>
  <c r="CH39" i="3"/>
  <c r="CH40" i="3" s="1"/>
  <c r="CI39" i="3"/>
  <c r="CJ39" i="3"/>
  <c r="CJ40" i="3" s="1"/>
  <c r="CK39" i="3"/>
  <c r="CL39" i="3"/>
  <c r="CL40" i="3" s="1"/>
  <c r="CM39" i="3"/>
  <c r="CN39" i="3"/>
  <c r="CN40" i="3" s="1"/>
  <c r="CO39" i="3"/>
  <c r="CP39" i="3"/>
  <c r="CP40" i="3" s="1"/>
  <c r="CQ39" i="3"/>
  <c r="CR39" i="3"/>
  <c r="CR40" i="3" s="1"/>
  <c r="CS39" i="3"/>
  <c r="CT39" i="3"/>
  <c r="CT40" i="3" s="1"/>
  <c r="CU39" i="3"/>
  <c r="CV39" i="3"/>
  <c r="CV40" i="3" s="1"/>
  <c r="CW39" i="3"/>
  <c r="CX39" i="3"/>
  <c r="CX40" i="3" s="1"/>
  <c r="CY39" i="3"/>
  <c r="CZ39" i="3"/>
  <c r="DA39" i="3"/>
  <c r="DB39" i="3"/>
  <c r="DB40" i="3" s="1"/>
  <c r="DC39" i="3"/>
  <c r="DD39" i="3"/>
  <c r="DD40" i="3" s="1"/>
  <c r="DE39" i="3"/>
  <c r="DF39" i="3"/>
  <c r="DF40" i="3" s="1"/>
  <c r="DG39" i="3"/>
  <c r="DH39" i="3"/>
  <c r="DH40" i="3" s="1"/>
  <c r="DI39" i="3"/>
  <c r="DJ39" i="3"/>
  <c r="DJ40" i="3" s="1"/>
  <c r="DK39" i="3"/>
  <c r="DL39" i="3"/>
  <c r="DL40" i="3" s="1"/>
  <c r="DM39" i="3"/>
  <c r="DN39" i="3"/>
  <c r="DN40" i="3" s="1"/>
  <c r="DO39" i="3"/>
  <c r="DP39" i="3"/>
  <c r="DP40" i="3" s="1"/>
  <c r="DQ39" i="3"/>
  <c r="DR39" i="3"/>
  <c r="DR40" i="3" s="1"/>
  <c r="DS39" i="3"/>
  <c r="DT39" i="3"/>
  <c r="DT40" i="3" s="1"/>
  <c r="DU39" i="3"/>
  <c r="DV39" i="3"/>
  <c r="DV40" i="3" s="1"/>
  <c r="DW39" i="3"/>
  <c r="DX39" i="3"/>
  <c r="DX40" i="3" s="1"/>
  <c r="DY39" i="3"/>
  <c r="DZ39" i="3"/>
  <c r="DZ40" i="3" s="1"/>
  <c r="EA39" i="3"/>
  <c r="EB39" i="3"/>
  <c r="EB40" i="3" s="1"/>
  <c r="EC39" i="3"/>
  <c r="ED39" i="3"/>
  <c r="ED40" i="3" s="1"/>
  <c r="EE39" i="3"/>
  <c r="EF39" i="3"/>
  <c r="EF40" i="3" s="1"/>
  <c r="EG39" i="3"/>
  <c r="EH39" i="3"/>
  <c r="EH40" i="3" s="1"/>
  <c r="EI39" i="3"/>
  <c r="EJ39" i="3"/>
  <c r="EJ40" i="3" s="1"/>
  <c r="EK39" i="3"/>
  <c r="EL39" i="3"/>
  <c r="EL40" i="3" s="1"/>
  <c r="EM39" i="3"/>
  <c r="EN39" i="3"/>
  <c r="EN40" i="3" s="1"/>
  <c r="EO39" i="3"/>
  <c r="EP39" i="3"/>
  <c r="EP40" i="3" s="1"/>
  <c r="EQ39" i="3"/>
  <c r="ER39" i="3"/>
  <c r="ER40" i="3" s="1"/>
  <c r="ES39" i="3"/>
  <c r="ET39" i="3"/>
  <c r="ET40" i="3" s="1"/>
  <c r="EU39" i="3"/>
  <c r="EV39" i="3"/>
  <c r="EV40" i="3" s="1"/>
  <c r="EW39" i="3"/>
  <c r="EX39" i="3"/>
  <c r="EX40" i="3" s="1"/>
  <c r="EY39" i="3"/>
  <c r="EZ39" i="3"/>
  <c r="EZ40" i="3" s="1"/>
  <c r="FA39" i="3"/>
  <c r="FB39" i="3"/>
  <c r="FB40" i="3" s="1"/>
  <c r="FC39" i="3"/>
  <c r="FD39" i="3"/>
  <c r="FD40" i="3" s="1"/>
  <c r="FE39" i="3"/>
  <c r="FF39" i="3"/>
  <c r="FF40" i="3" s="1"/>
  <c r="FG39" i="3"/>
  <c r="FH39" i="3"/>
  <c r="FH40" i="3" s="1"/>
  <c r="FI39" i="3"/>
  <c r="FJ39" i="3"/>
  <c r="FJ40" i="3" s="1"/>
  <c r="FK39" i="3"/>
  <c r="C40" i="3"/>
  <c r="E40" i="3"/>
  <c r="K40" i="3"/>
  <c r="O40" i="3"/>
  <c r="S40" i="3"/>
  <c r="U40" i="3"/>
  <c r="W40" i="3"/>
  <c r="Y40" i="3"/>
  <c r="AA40" i="3"/>
  <c r="AC40" i="3"/>
  <c r="AE40" i="3"/>
  <c r="AG40" i="3"/>
  <c r="AI40" i="3"/>
  <c r="AK40" i="3"/>
  <c r="AM40" i="3"/>
  <c r="AN40" i="3"/>
  <c r="AO40" i="3"/>
  <c r="AQ40" i="3"/>
  <c r="AS40" i="3"/>
  <c r="AU40" i="3"/>
  <c r="AW40" i="3"/>
  <c r="AY40" i="3"/>
  <c r="BA40" i="3"/>
  <c r="BC40" i="3"/>
  <c r="BE40" i="3"/>
  <c r="BG40" i="3"/>
  <c r="BI40" i="3"/>
  <c r="BK40" i="3"/>
  <c r="BM40" i="3"/>
  <c r="BO40" i="3"/>
  <c r="BQ40" i="3"/>
  <c r="BS40" i="3"/>
  <c r="BU40" i="3"/>
  <c r="BW40" i="3"/>
  <c r="BY40" i="3"/>
  <c r="CA40" i="3"/>
  <c r="CC40" i="3"/>
  <c r="CE40" i="3"/>
  <c r="CG40" i="3"/>
  <c r="CI40" i="3"/>
  <c r="CK40" i="3"/>
  <c r="CM40" i="3"/>
  <c r="CO40" i="3"/>
  <c r="CQ40" i="3"/>
  <c r="CS40" i="3"/>
  <c r="CU40" i="3"/>
  <c r="CW40" i="3"/>
  <c r="CY40" i="3"/>
  <c r="CZ40" i="3"/>
  <c r="DA40" i="3"/>
  <c r="DC40" i="3"/>
  <c r="DE40" i="3"/>
  <c r="DG40" i="3"/>
  <c r="DI40" i="3"/>
  <c r="DK40" i="3"/>
  <c r="DM40" i="3"/>
  <c r="DO40" i="3"/>
  <c r="DQ40" i="3"/>
  <c r="DS40" i="3"/>
  <c r="DU40" i="3"/>
  <c r="DW40" i="3"/>
  <c r="DY40" i="3"/>
  <c r="EA40" i="3"/>
  <c r="EC40" i="3"/>
  <c r="EE40" i="3"/>
  <c r="EG40" i="3"/>
  <c r="EI40" i="3"/>
  <c r="EK40" i="3"/>
  <c r="EM40" i="3"/>
  <c r="EO40" i="3"/>
  <c r="EQ40" i="3"/>
  <c r="ES40" i="3"/>
  <c r="EU40" i="3"/>
  <c r="EW40" i="3"/>
  <c r="EY40" i="3"/>
  <c r="FA40" i="3"/>
  <c r="FC40" i="3"/>
  <c r="FE40" i="3"/>
  <c r="FG40" i="3"/>
  <c r="FI40" i="3"/>
  <c r="FK40" i="3"/>
  <c r="DL41" i="1"/>
  <c r="CF41" i="1"/>
  <c r="AZ41" i="1"/>
  <c r="DO40" i="1"/>
  <c r="DO41" i="1" s="1"/>
  <c r="DN40" i="1"/>
  <c r="DN41" i="1" s="1"/>
  <c r="DM40" i="1"/>
  <c r="DM41" i="1" s="1"/>
  <c r="DL40" i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H40" i="1"/>
  <c r="H41" i="1" s="1"/>
  <c r="G40" i="1"/>
  <c r="G41" i="1" s="1"/>
  <c r="F40" i="1"/>
  <c r="F41" i="1" s="1"/>
  <c r="E40" i="1"/>
  <c r="E41" i="1" s="1"/>
  <c r="D40" i="1"/>
  <c r="D41" i="1" s="1"/>
  <c r="C40" i="1"/>
  <c r="C41" i="1" s="1"/>
  <c r="D52" i="3" l="1"/>
  <c r="E52" i="3" s="1"/>
  <c r="D56" i="1"/>
  <c r="D62" i="1"/>
  <c r="E62" i="1" s="1"/>
  <c r="D54" i="1"/>
  <c r="E54" i="1" s="1"/>
  <c r="D52" i="1"/>
  <c r="D53" i="1"/>
  <c r="E53" i="1" s="1"/>
  <c r="D57" i="1"/>
  <c r="E57" i="1" s="1"/>
  <c r="D60" i="1"/>
  <c r="E60" i="1" s="1"/>
  <c r="D52" i="2"/>
  <c r="D48" i="2"/>
  <c r="D49" i="1"/>
  <c r="E49" i="1" s="1"/>
  <c r="D60" i="2"/>
  <c r="E60" i="2" s="1"/>
  <c r="D61" i="2"/>
  <c r="D62" i="2"/>
  <c r="E61" i="2"/>
  <c r="D58" i="2"/>
  <c r="E58" i="2" s="1"/>
  <c r="D56" i="2"/>
  <c r="E56" i="2" s="1"/>
  <c r="D57" i="2"/>
  <c r="E57" i="2" s="1"/>
  <c r="E62" i="2"/>
  <c r="D53" i="2"/>
  <c r="D54" i="2"/>
  <c r="E54" i="2"/>
  <c r="E53" i="2"/>
  <c r="D50" i="2"/>
  <c r="D49" i="2"/>
  <c r="D51" i="2" s="1"/>
  <c r="E50" i="2"/>
  <c r="D44" i="2"/>
  <c r="D47" i="2" s="1"/>
  <c r="D45" i="2"/>
  <c r="E45" i="2" s="1"/>
  <c r="D46" i="2"/>
  <c r="E46" i="2" s="1"/>
  <c r="D55" i="2"/>
  <c r="E48" i="2"/>
  <c r="E52" i="2"/>
  <c r="D61" i="3"/>
  <c r="E61" i="3" s="1"/>
  <c r="D45" i="3"/>
  <c r="E45" i="3" s="1"/>
  <c r="D51" i="3"/>
  <c r="D44" i="3"/>
  <c r="E44" i="3" s="1"/>
  <c r="D43" i="3"/>
  <c r="E43" i="3" s="1"/>
  <c r="E56" i="1"/>
  <c r="E52" i="1"/>
  <c r="D58" i="1"/>
  <c r="E58" i="1" s="1"/>
  <c r="D48" i="1"/>
  <c r="D50" i="1"/>
  <c r="E50" i="1" s="1"/>
  <c r="D61" i="1"/>
  <c r="E61" i="1" s="1"/>
  <c r="D46" i="1"/>
  <c r="E46" i="1" s="1"/>
  <c r="D45" i="1"/>
  <c r="E45" i="1" s="1"/>
  <c r="D44" i="1"/>
  <c r="E44" i="1" s="1"/>
  <c r="D60" i="3"/>
  <c r="E60" i="3" s="1"/>
  <c r="D57" i="3"/>
  <c r="E57" i="3" s="1"/>
  <c r="E51" i="3"/>
  <c r="D47" i="3"/>
  <c r="D59" i="3"/>
  <c r="E59" i="3" s="1"/>
  <c r="D56" i="3"/>
  <c r="E56" i="3" s="1"/>
  <c r="D55" i="3"/>
  <c r="E55" i="3" s="1"/>
  <c r="D49" i="3"/>
  <c r="E49" i="3" s="1"/>
  <c r="D48" i="3"/>
  <c r="E48" i="3" s="1"/>
  <c r="D53" i="3"/>
  <c r="E53" i="3" s="1"/>
  <c r="E58" i="3" l="1"/>
  <c r="E54" i="3"/>
  <c r="D55" i="1"/>
  <c r="E55" i="1"/>
  <c r="E46" i="3"/>
  <c r="E63" i="2"/>
  <c r="D63" i="2"/>
  <c r="E59" i="2"/>
  <c r="D59" i="2"/>
  <c r="E55" i="2"/>
  <c r="E49" i="2"/>
  <c r="E51" i="2"/>
  <c r="E44" i="2"/>
  <c r="E47" i="2" s="1"/>
  <c r="D58" i="3"/>
  <c r="D54" i="3"/>
  <c r="D46" i="3"/>
  <c r="E48" i="1"/>
  <c r="E51" i="1" s="1"/>
  <c r="D51" i="1"/>
  <c r="D59" i="1"/>
  <c r="E59" i="1"/>
  <c r="D47" i="1"/>
  <c r="E47" i="1"/>
  <c r="E47" i="3"/>
  <c r="E50" i="3" s="1"/>
  <c r="D50" i="3"/>
  <c r="H39" i="5" l="1"/>
  <c r="C39" i="5"/>
  <c r="BT39" i="4" l="1"/>
  <c r="BU39" i="4"/>
  <c r="BV39" i="4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Z39" i="5"/>
  <c r="Z40" i="5" s="1"/>
  <c r="AA39" i="5"/>
  <c r="AA40" i="5" s="1"/>
  <c r="AB39" i="5"/>
  <c r="AC39" i="5"/>
  <c r="AC40" i="5" s="1"/>
  <c r="AD39" i="5"/>
  <c r="AD40" i="5" s="1"/>
  <c r="AE39" i="5"/>
  <c r="AE40" i="5" s="1"/>
  <c r="AF39" i="5"/>
  <c r="AF40" i="5" s="1"/>
  <c r="AG39" i="5"/>
  <c r="AH39" i="5"/>
  <c r="AH40" i="5" s="1"/>
  <c r="AI39" i="5"/>
  <c r="AI40" i="5" s="1"/>
  <c r="AJ39" i="5"/>
  <c r="AJ40" i="5" s="1"/>
  <c r="AK39" i="5"/>
  <c r="AL39" i="5"/>
  <c r="AM39" i="5"/>
  <c r="AM40" i="5" s="1"/>
  <c r="AN39" i="5"/>
  <c r="AN40" i="5" s="1"/>
  <c r="AO39" i="5"/>
  <c r="AP39" i="5"/>
  <c r="AP40" i="5" s="1"/>
  <c r="AQ39" i="5"/>
  <c r="AQ40" i="5" s="1"/>
  <c r="AR39" i="5"/>
  <c r="AR40" i="5" s="1"/>
  <c r="AS39" i="5"/>
  <c r="AS40" i="5" s="1"/>
  <c r="AT39" i="5"/>
  <c r="AU39" i="5"/>
  <c r="AU40" i="5" s="1"/>
  <c r="AV39" i="5"/>
  <c r="AV40" i="5" s="1"/>
  <c r="AW39" i="5"/>
  <c r="AX39" i="5"/>
  <c r="AX40" i="5" s="1"/>
  <c r="AY39" i="5"/>
  <c r="AY40" i="5" s="1"/>
  <c r="AZ39" i="5"/>
  <c r="AZ40" i="5" s="1"/>
  <c r="BA39" i="5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N39" i="5"/>
  <c r="BN40" i="5" s="1"/>
  <c r="BO39" i="5"/>
  <c r="BO40" i="5" s="1"/>
  <c r="BP39" i="5"/>
  <c r="BP40" i="5" s="1"/>
  <c r="BQ39" i="5"/>
  <c r="BR39" i="5"/>
  <c r="BS39" i="5"/>
  <c r="BS40" i="5" s="1"/>
  <c r="BT39" i="5"/>
  <c r="BT40" i="5" s="1"/>
  <c r="BU39" i="5"/>
  <c r="BV39" i="5"/>
  <c r="BV40" i="5" s="1"/>
  <c r="BW39" i="5"/>
  <c r="BW40" i="5" s="1"/>
  <c r="BX39" i="5"/>
  <c r="BX40" i="5" s="1"/>
  <c r="BY39" i="5"/>
  <c r="BY40" i="5" s="1"/>
  <c r="BZ39" i="5"/>
  <c r="CA39" i="5"/>
  <c r="CA40" i="5" s="1"/>
  <c r="CB39" i="5"/>
  <c r="CB40" i="5" s="1"/>
  <c r="CC39" i="5"/>
  <c r="CD39" i="5"/>
  <c r="CD40" i="5" s="1"/>
  <c r="CE39" i="5"/>
  <c r="CE40" i="5" s="1"/>
  <c r="CF39" i="5"/>
  <c r="CF40" i="5" s="1"/>
  <c r="CG39" i="5"/>
  <c r="CH39" i="5"/>
  <c r="CH40" i="5" s="1"/>
  <c r="CI39" i="5"/>
  <c r="CI40" i="5" s="1"/>
  <c r="CJ39" i="5"/>
  <c r="CJ40" i="5" s="1"/>
  <c r="CK39" i="5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T39" i="5"/>
  <c r="CT40" i="5" s="1"/>
  <c r="CU39" i="5"/>
  <c r="CU40" i="5" s="1"/>
  <c r="CV39" i="5"/>
  <c r="CV40" i="5" s="1"/>
  <c r="CW39" i="5"/>
  <c r="CX39" i="5"/>
  <c r="CY39" i="5"/>
  <c r="CY40" i="5" s="1"/>
  <c r="CZ39" i="5"/>
  <c r="CZ40" i="5" s="1"/>
  <c r="DA39" i="5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V39" i="5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Q39" i="5"/>
  <c r="IQ40" i="5" s="1"/>
  <c r="IR39" i="5"/>
  <c r="IR40" i="5" s="1"/>
  <c r="IS39" i="5"/>
  <c r="IS40" i="5" s="1"/>
  <c r="IT39" i="5"/>
  <c r="IT40" i="5" s="1"/>
  <c r="Y40" i="5"/>
  <c r="AB40" i="5"/>
  <c r="AG40" i="5"/>
  <c r="AK40" i="5"/>
  <c r="AL40" i="5"/>
  <c r="AO40" i="5"/>
  <c r="AT40" i="5"/>
  <c r="AW40" i="5"/>
  <c r="BA40" i="5"/>
  <c r="BE40" i="5"/>
  <c r="BM40" i="5"/>
  <c r="BQ40" i="5"/>
  <c r="BR40" i="5"/>
  <c r="BU40" i="5"/>
  <c r="BZ40" i="5"/>
  <c r="CC40" i="5"/>
  <c r="CG40" i="5"/>
  <c r="CK40" i="5"/>
  <c r="CS40" i="5"/>
  <c r="CW40" i="5"/>
  <c r="CX40" i="5"/>
  <c r="DA40" i="5"/>
  <c r="DJ40" i="5"/>
  <c r="EP40" i="5"/>
  <c r="FE40" i="5"/>
  <c r="FM40" i="5"/>
  <c r="FU40" i="5"/>
  <c r="FV40" i="5"/>
  <c r="IP40" i="5"/>
  <c r="C40" i="5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Z39" i="4"/>
  <c r="AA39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Y39" i="4"/>
  <c r="AZ39" i="4"/>
  <c r="BA39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W39" i="4"/>
  <c r="BX39" i="4"/>
  <c r="BY39" i="4"/>
  <c r="BZ39" i="4"/>
  <c r="CA39" i="4"/>
  <c r="CB39" i="4"/>
  <c r="CC39" i="4"/>
  <c r="CD39" i="4"/>
  <c r="CE39" i="4"/>
  <c r="CF39" i="4"/>
  <c r="CG39" i="4"/>
  <c r="CH39" i="4"/>
  <c r="CI39" i="4"/>
  <c r="CJ39" i="4"/>
  <c r="CK39" i="4"/>
  <c r="CL39" i="4"/>
  <c r="CM39" i="4"/>
  <c r="CN39" i="4"/>
  <c r="CO39" i="4"/>
  <c r="CP39" i="4"/>
  <c r="CQ39" i="4"/>
  <c r="CR39" i="4"/>
  <c r="CS39" i="4"/>
  <c r="CT39" i="4"/>
  <c r="CU39" i="4"/>
  <c r="CV39" i="4"/>
  <c r="CW39" i="4"/>
  <c r="CX39" i="4"/>
  <c r="CY39" i="4"/>
  <c r="CZ39" i="4"/>
  <c r="DA39" i="4"/>
  <c r="DB39" i="4"/>
  <c r="DC39" i="4"/>
  <c r="DD39" i="4"/>
  <c r="DE39" i="4"/>
  <c r="DF39" i="4"/>
  <c r="DG39" i="4"/>
  <c r="DH39" i="4"/>
  <c r="DI39" i="4"/>
  <c r="DJ39" i="4"/>
  <c r="DK39" i="4"/>
  <c r="DL39" i="4"/>
  <c r="DM39" i="4"/>
  <c r="DN39" i="4"/>
  <c r="DO39" i="4"/>
  <c r="DP39" i="4"/>
  <c r="DQ39" i="4"/>
  <c r="DR39" i="4"/>
  <c r="DS39" i="4"/>
  <c r="DT39" i="4"/>
  <c r="DU39" i="4"/>
  <c r="DV39" i="4"/>
  <c r="DW39" i="4"/>
  <c r="DX39" i="4"/>
  <c r="DY39" i="4"/>
  <c r="DZ39" i="4"/>
  <c r="EA39" i="4"/>
  <c r="EB39" i="4"/>
  <c r="EC39" i="4"/>
  <c r="ED39" i="4"/>
  <c r="EE39" i="4"/>
  <c r="EF39" i="4"/>
  <c r="EG39" i="4"/>
  <c r="EH39" i="4"/>
  <c r="EI39" i="4"/>
  <c r="EJ39" i="4"/>
  <c r="EK39" i="4"/>
  <c r="EL39" i="4"/>
  <c r="EM39" i="4"/>
  <c r="EN39" i="4"/>
  <c r="EO39" i="4"/>
  <c r="EP39" i="4"/>
  <c r="EQ39" i="4"/>
  <c r="ER39" i="4"/>
  <c r="ES39" i="4"/>
  <c r="ET39" i="4"/>
  <c r="EU39" i="4"/>
  <c r="EV39" i="4"/>
  <c r="EW39" i="4"/>
  <c r="EX39" i="4"/>
  <c r="EY39" i="4"/>
  <c r="EZ39" i="4"/>
  <c r="FA39" i="4"/>
  <c r="FB39" i="4"/>
  <c r="FC39" i="4"/>
  <c r="FD39" i="4"/>
  <c r="FE39" i="4"/>
  <c r="FF39" i="4"/>
  <c r="FG39" i="4"/>
  <c r="FH39" i="4"/>
  <c r="FI39" i="4"/>
  <c r="FJ39" i="4"/>
  <c r="FK39" i="4"/>
  <c r="FL39" i="4"/>
  <c r="FM39" i="4"/>
  <c r="FN39" i="4"/>
  <c r="FO39" i="4"/>
  <c r="FP39" i="4"/>
  <c r="FQ39" i="4"/>
  <c r="FR39" i="4"/>
  <c r="FS39" i="4"/>
  <c r="FT39" i="4"/>
  <c r="FU39" i="4"/>
  <c r="FV39" i="4"/>
  <c r="FW39" i="4"/>
  <c r="FX39" i="4"/>
  <c r="FY39" i="4"/>
  <c r="FZ39" i="4"/>
  <c r="GA39" i="4"/>
  <c r="GB39" i="4"/>
  <c r="GC39" i="4"/>
  <c r="GD39" i="4"/>
  <c r="GE39" i="4"/>
  <c r="GF39" i="4"/>
  <c r="GG39" i="4"/>
  <c r="GH39" i="4"/>
  <c r="GI39" i="4"/>
  <c r="GJ39" i="4"/>
  <c r="GK39" i="4"/>
  <c r="GL39" i="4"/>
  <c r="GM39" i="4"/>
  <c r="GN39" i="4"/>
  <c r="GO39" i="4"/>
  <c r="GP39" i="4"/>
  <c r="GQ39" i="4"/>
  <c r="GR39" i="4"/>
  <c r="C39" i="4"/>
  <c r="D61" i="5" l="1"/>
  <c r="E61" i="5" s="1"/>
  <c r="D48" i="5"/>
  <c r="E48" i="5" s="1"/>
  <c r="D60" i="5"/>
  <c r="E60" i="5" s="1"/>
  <c r="D57" i="5"/>
  <c r="E57" i="5" s="1"/>
  <c r="D56" i="5"/>
  <c r="E56" i="5" s="1"/>
  <c r="D53" i="5"/>
  <c r="E53" i="5" s="1"/>
  <c r="D49" i="5"/>
  <c r="E49" i="5" s="1"/>
  <c r="D51" i="5"/>
  <c r="E51" i="5" s="1"/>
  <c r="D52" i="5"/>
  <c r="E52" i="5" s="1"/>
  <c r="D47" i="5"/>
  <c r="D59" i="5"/>
  <c r="E59" i="5" s="1"/>
  <c r="D55" i="5"/>
  <c r="D40" i="5"/>
  <c r="D44" i="5" s="1"/>
  <c r="E44" i="5" s="1"/>
  <c r="D43" i="5"/>
  <c r="E43" i="5" s="1"/>
  <c r="D61" i="4"/>
  <c r="E61" i="4" s="1"/>
  <c r="D43" i="4"/>
  <c r="E43" i="4" s="1"/>
  <c r="D51" i="4"/>
  <c r="D52" i="4"/>
  <c r="E52" i="4" s="1"/>
  <c r="D55" i="4"/>
  <c r="D53" i="4"/>
  <c r="E53" i="4" s="1"/>
  <c r="D56" i="4"/>
  <c r="E56" i="4" s="1"/>
  <c r="D59" i="4"/>
  <c r="E59" i="4" s="1"/>
  <c r="D57" i="4"/>
  <c r="E57" i="4" s="1"/>
  <c r="D44" i="4"/>
  <c r="E44" i="4" s="1"/>
  <c r="D60" i="4"/>
  <c r="E60" i="4" s="1"/>
  <c r="D47" i="4"/>
  <c r="E47" i="4" s="1"/>
  <c r="D45" i="4"/>
  <c r="E45" i="4" s="1"/>
  <c r="D48" i="4"/>
  <c r="E48" i="4" s="1"/>
  <c r="D49" i="4"/>
  <c r="E55" i="4"/>
  <c r="E49" i="4"/>
  <c r="E55" i="5"/>
  <c r="H40" i="5"/>
  <c r="D45" i="5" s="1"/>
  <c r="D50" i="5" l="1"/>
  <c r="E62" i="4"/>
  <c r="E50" i="4"/>
  <c r="D58" i="4"/>
  <c r="E63" i="1"/>
  <c r="E46" i="4"/>
  <c r="E58" i="5"/>
  <c r="E54" i="5"/>
  <c r="D63" i="1"/>
  <c r="D50" i="4"/>
  <c r="D62" i="4"/>
  <c r="D58" i="5"/>
  <c r="D54" i="5"/>
  <c r="D62" i="3"/>
  <c r="E62" i="5"/>
  <c r="D46" i="4"/>
  <c r="E47" i="5"/>
  <c r="E50" i="5" s="1"/>
  <c r="E58" i="4"/>
  <c r="E62" i="3"/>
  <c r="E51" i="4"/>
  <c r="E54" i="4" s="1"/>
  <c r="D54" i="4"/>
  <c r="D62" i="5"/>
  <c r="E45" i="5"/>
  <c r="E46" i="5" s="1"/>
  <c r="D46" i="5"/>
</calcChain>
</file>

<file path=xl/sharedStrings.xml><?xml version="1.0" encoding="utf-8"?>
<sst xmlns="http://schemas.openxmlformats.org/spreadsheetml/2006/main" count="1774" uniqueCount="1398">
  <si>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</si>
  <si>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</si>
  <si>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</si>
  <si>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</si>
  <si>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</si>
  <si>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</si>
  <si>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</si>
  <si>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</si>
  <si>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</si>
  <si>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</si>
  <si>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</si>
  <si>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</si>
  <si>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</si>
  <si>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</si>
  <si>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</si>
  <si>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</si>
  <si>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</si>
  <si>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</si>
  <si>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</si>
  <si>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</si>
  <si>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</si>
  <si>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</si>
  <si>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</si>
  <si>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</si>
  <si>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</si>
  <si>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</si>
  <si>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</si>
  <si>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</si>
  <si>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</si>
  <si>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</si>
  <si>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</si>
  <si>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</si>
  <si>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</si>
  <si>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</si>
  <si>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</si>
  <si>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</si>
  <si>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</si>
  <si>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</si>
  <si>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</si>
  <si>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</si>
  <si>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</si>
  <si>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</si>
  <si>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</si>
  <si>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</si>
  <si>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</si>
  <si>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</si>
  <si>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</si>
  <si>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</si>
  <si>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</si>
  <si>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</si>
  <si>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</si>
  <si>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</si>
  <si>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</si>
  <si>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</si>
  <si>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</si>
  <si>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</si>
  <si>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</si>
  <si>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</si>
  <si>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</si>
  <si>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</si>
  <si>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</si>
  <si>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</si>
  <si>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</si>
  <si>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</si>
  <si>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</si>
  <si>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</si>
  <si>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</si>
  <si>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</si>
  <si>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</si>
  <si>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</si>
  <si>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</si>
  <si>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</si>
  <si>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</si>
  <si>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</si>
  <si>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</si>
  <si>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</si>
  <si>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</si>
  <si>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</si>
  <si>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</si>
  <si>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</si>
  <si>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</si>
  <si>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</si>
  <si>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</si>
  <si>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</si>
  <si>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</si>
  <si>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</si>
  <si>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</si>
  <si>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</si>
  <si>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</si>
  <si>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</si>
  <si>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</si>
  <si>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</si>
  <si>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</si>
  <si>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</si>
  <si>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</si>
  <si>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</si>
  <si>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</si>
  <si>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</si>
  <si>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</si>
  <si>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</si>
  <si>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</si>
  <si>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</si>
  <si>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</si>
  <si>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</si>
  <si>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</si>
  <si>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</si>
  <si>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</si>
  <si>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</si>
  <si>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</si>
  <si>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</si>
  <si>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</si>
  <si>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</si>
  <si>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</si>
  <si>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</si>
  <si>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</si>
  <si>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</si>
  <si>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</si>
  <si>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</si>
  <si>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</si>
  <si>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</si>
  <si>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</si>
  <si>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</si>
  <si>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</si>
  <si>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</si>
  <si>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</si>
  <si>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</si>
  <si>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</si>
  <si>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</si>
  <si>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</si>
  <si>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</si>
  <si>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</si>
  <si>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</si>
  <si>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</si>
  <si>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</si>
  <si>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</si>
  <si>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</si>
  <si>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</si>
  <si>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</si>
  <si>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</si>
  <si>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</si>
  <si>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</si>
  <si>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</si>
  <si>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</si>
  <si>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</si>
  <si>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</si>
  <si>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</si>
  <si>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</si>
  <si>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</si>
  <si>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</si>
  <si>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</si>
  <si>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</si>
  <si>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</si>
  <si>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</si>
  <si>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</si>
  <si>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</si>
  <si>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</si>
  <si>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</si>
  <si>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</si>
  <si>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</si>
  <si>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</si>
  <si>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</si>
  <si>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</si>
  <si>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</si>
  <si>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</si>
  <si>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</si>
  <si>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</si>
  <si>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</si>
  <si>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</si>
  <si>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</si>
  <si>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</si>
  <si>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</si>
  <si>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</si>
  <si>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</si>
  <si>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</si>
  <si>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</si>
  <si>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</si>
  <si>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</si>
  <si>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</si>
  <si>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</si>
  <si>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</si>
  <si>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</si>
  <si>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</si>
  <si>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</si>
  <si>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</si>
  <si>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</si>
  <si>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</si>
  <si>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</si>
  <si>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</si>
  <si>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</si>
  <si>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</si>
  <si>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</si>
  <si>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</si>
  <si>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</si>
  <si>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</si>
  <si>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</si>
  <si>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</si>
  <si>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</si>
  <si>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</si>
  <si>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</si>
  <si>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</si>
  <si>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</si>
  <si>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</si>
  <si>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</si>
  <si>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</si>
  <si>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</si>
  <si>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</si>
  <si>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</si>
  <si>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</si>
  <si>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</si>
  <si>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</si>
  <si>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</si>
  <si>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</si>
  <si>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</si>
  <si>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</si>
  <si>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</si>
  <si>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</si>
  <si>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</si>
  <si>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</si>
  <si>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</si>
  <si>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</si>
  <si>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</si>
  <si>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</si>
  <si>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</si>
  <si>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</si>
  <si>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</si>
  <si>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</si>
  <si>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</si>
  <si>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</si>
  <si>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</si>
  <si>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</si>
  <si>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</si>
  <si>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</si>
  <si>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</si>
  <si>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</si>
  <si>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</si>
  <si>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</si>
  <si>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</si>
  <si>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</si>
  <si>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</si>
  <si>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</si>
  <si>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</si>
  <si>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</si>
  <si>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</si>
  <si>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</si>
  <si>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</si>
  <si>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</si>
  <si>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</si>
  <si>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</si>
  <si>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</si>
  <si>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</si>
  <si>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</si>
  <si>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</si>
  <si>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</si>
  <si>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</si>
  <si>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</si>
  <si>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</si>
  <si>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</si>
  <si>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</si>
  <si>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</si>
  <si>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</si>
  <si>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</si>
  <si>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</si>
  <si>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</si>
  <si>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</si>
  <si>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</si>
  <si>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</si>
  <si>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</si>
  <si>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</si>
  <si>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</si>
  <si>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</si>
  <si>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</si>
  <si>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</si>
  <si>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</si>
  <si>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</si>
  <si>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</si>
  <si>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</si>
  <si>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</si>
  <si>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</si>
  <si>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</si>
  <si>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</si>
  <si>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</si>
  <si>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</si>
  <si>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</si>
  <si>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</si>
  <si>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</si>
  <si>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</si>
  <si>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</si>
  <si>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</si>
  <si>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</si>
  <si>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</si>
  <si>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</si>
  <si>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</si>
  <si>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</si>
  <si>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</si>
  <si>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</si>
  <si>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</si>
  <si>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</si>
  <si>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</si>
  <si>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</si>
  <si>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</si>
  <si>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</si>
  <si>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</si>
  <si>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</si>
  <si>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</si>
  <si>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</si>
  <si>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</si>
  <si>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</si>
  <si>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</si>
  <si>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</si>
  <si>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</si>
  <si>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</si>
  <si>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</si>
  <si>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</si>
  <si>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</si>
  <si>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</si>
  <si>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</si>
  <si>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</si>
  <si>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</si>
  <si>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</si>
  <si>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</si>
  <si>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</si>
  <si>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</si>
  <si>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</si>
  <si>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</si>
  <si>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</si>
  <si>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</si>
  <si>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</si>
  <si>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</si>
  <si>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</si>
  <si>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</si>
  <si>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</si>
  <si>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</si>
  <si>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</si>
  <si>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</si>
  <si>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</si>
  <si>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</si>
  <si>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</si>
  <si>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</si>
  <si>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</si>
  <si>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</si>
  <si>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</si>
  <si>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</si>
  <si>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</si>
  <si>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</si>
  <si>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</si>
  <si>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</si>
  <si>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</si>
  <si>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</si>
  <si>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</si>
  <si>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</si>
  <si>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</si>
  <si>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</si>
  <si>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</si>
  <si>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</si>
  <si>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</si>
  <si>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</si>
  <si>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</si>
  <si>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</si>
  <si>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</si>
  <si>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</si>
  <si>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</si>
  <si>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</si>
  <si>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</si>
  <si>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</si>
  <si>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</si>
  <si>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</si>
  <si>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</si>
  <si>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</si>
  <si>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</si>
  <si>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</si>
  <si>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</si>
  <si>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</si>
  <si>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</si>
  <si>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</si>
  <si>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</si>
  <si>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</si>
  <si>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</si>
  <si>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</si>
  <si>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</si>
  <si>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</si>
  <si>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</si>
  <si>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</si>
  <si>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</si>
  <si>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</si>
  <si>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</si>
  <si>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</si>
  <si>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</si>
  <si>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</si>
  <si>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</si>
  <si>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</si>
  <si>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</si>
  <si>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</si>
  <si>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</si>
  <si>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</si>
  <si>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</si>
  <si>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</si>
  <si>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</si>
  <si>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</si>
  <si>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</si>
  <si>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</si>
  <si>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</si>
  <si>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</si>
  <si>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</si>
  <si>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</si>
  <si>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</si>
  <si>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</si>
  <si>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</si>
  <si>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</si>
  <si>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</si>
  <si>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</si>
  <si>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</si>
  <si>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</si>
  <si>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</si>
  <si>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</si>
  <si>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</si>
  <si>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</si>
  <si>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</si>
  <si>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</si>
  <si>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</si>
  <si>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</si>
  <si>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</si>
  <si>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</si>
  <si>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</si>
  <si>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</si>
  <si>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</si>
  <si>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</si>
  <si>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</si>
  <si>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</si>
  <si>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</si>
  <si>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</si>
  <si>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</si>
  <si>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</si>
  <si>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</si>
  <si>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</si>
  <si>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</si>
  <si>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</si>
  <si>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</si>
  <si>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</si>
  <si>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</si>
  <si>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</si>
  <si>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</si>
  <si>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</si>
  <si>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</si>
  <si>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</si>
  <si>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</si>
  <si>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</si>
  <si>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</si>
  <si>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</si>
  <si>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</si>
  <si>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</si>
  <si>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</si>
  <si>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</si>
  <si>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</si>
  <si>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</si>
  <si>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</si>
  <si>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</si>
  <si>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</si>
  <si>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</si>
  <si>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</si>
  <si>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</si>
  <si>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</si>
  <si>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</si>
  <si>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</si>
  <si>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</si>
  <si>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</si>
  <si>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</si>
  <si>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</si>
  <si>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</si>
  <si>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</si>
  <si>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</si>
  <si>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</si>
  <si>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</si>
  <si>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</si>
  <si>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</si>
  <si>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</si>
  <si>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</si>
  <si>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</si>
  <si>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</si>
  <si>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</si>
  <si>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</si>
  <si>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</si>
  <si>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</si>
  <si>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</si>
  <si>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</si>
  <si>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</si>
  <si>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</si>
  <si>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</si>
  <si>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</si>
  <si>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</si>
  <si>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</si>
  <si>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</si>
  <si>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</si>
  <si>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</si>
  <si>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</si>
  <si>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</si>
  <si>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</si>
  <si>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</si>
  <si>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</si>
  <si>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</si>
  <si>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</si>
  <si>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</si>
  <si>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</si>
  <si>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</si>
  <si>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</si>
  <si>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</si>
  <si>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</si>
  <si>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</si>
  <si>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</si>
  <si>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</si>
  <si>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</si>
  <si>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</si>
  <si>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</si>
  <si>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</si>
  <si>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</si>
  <si>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</si>
  <si>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</si>
  <si>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</si>
  <si>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</si>
  <si>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</si>
  <si>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</si>
  <si>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</si>
  <si>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</si>
  <si>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</si>
  <si>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</si>
  <si>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</si>
  <si>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</si>
  <si>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</si>
  <si>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</si>
  <si>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</si>
  <si>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</si>
  <si>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</si>
  <si>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</si>
  <si>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</si>
  <si>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</si>
  <si>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</si>
  <si>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</si>
  <si>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</si>
  <si>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</si>
  <si>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</si>
  <si>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</si>
  <si>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</si>
  <si>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</si>
  <si>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</si>
  <si>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</si>
  <si>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</si>
  <si>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</si>
  <si>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</si>
  <si>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</si>
  <si>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</si>
  <si>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</si>
  <si>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</si>
  <si>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</si>
  <si>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</si>
  <si>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</si>
  <si>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</si>
  <si>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</si>
  <si>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</si>
  <si>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</si>
  <si>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</si>
  <si>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</si>
  <si>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</si>
  <si>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</si>
  <si>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</si>
  <si>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</si>
  <si>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</si>
  <si>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</si>
  <si>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</si>
  <si>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</si>
  <si>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</si>
  <si>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</si>
  <si>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</si>
  <si>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</si>
  <si>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</si>
  <si>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</si>
  <si>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</si>
  <si>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</si>
  <si>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</si>
  <si>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</si>
  <si>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</si>
  <si>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</si>
  <si>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</si>
  <si>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</si>
  <si>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</si>
  <si>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</si>
  <si>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</si>
  <si>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</si>
  <si>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</si>
  <si>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</si>
  <si>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</si>
  <si>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</si>
  <si>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</si>
  <si>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</si>
  <si>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</si>
  <si>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</si>
  <si>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</si>
  <si>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</si>
  <si>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</si>
  <si>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</si>
  <si>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</si>
  <si>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</si>
  <si>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</si>
  <si>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</si>
  <si>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</si>
  <si>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</si>
  <si>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</si>
  <si>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</si>
  <si>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</si>
  <si>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</si>
  <si>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</si>
  <si>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</si>
  <si>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</si>
  <si>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</si>
  <si>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</si>
  <si>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</si>
  <si>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</si>
  <si>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</si>
  <si>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</si>
  <si>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</si>
  <si>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</si>
  <si>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</si>
  <si>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</si>
  <si>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</si>
  <si>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</si>
  <si>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</si>
  <si>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</si>
  <si>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</si>
  <si>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</si>
  <si>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</si>
  <si>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</si>
  <si>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</si>
  <si>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</si>
  <si>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</si>
  <si>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</si>
  <si>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</si>
  <si>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</si>
  <si>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</si>
  <si>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</si>
  <si>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</si>
  <si>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</si>
  <si>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</si>
  <si>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</si>
  <si>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</si>
  <si>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</si>
  <si>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</si>
  <si>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</si>
  <si>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</si>
  <si>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</si>
  <si>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</si>
  <si>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</si>
  <si>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</si>
  <si>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</si>
  <si>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</si>
  <si>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</si>
  <si>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</si>
  <si>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</si>
  <si>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</si>
  <si>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</si>
  <si>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</si>
  <si>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</si>
  <si>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</si>
  <si>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</si>
  <si>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</si>
  <si>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</si>
  <si>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</si>
  <si>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</si>
  <si>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</si>
  <si>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</si>
  <si>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</si>
  <si>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</si>
  <si>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</si>
  <si>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</si>
  <si>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</si>
  <si>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</si>
  <si>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</si>
  <si>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</si>
  <si>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</si>
  <si>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</si>
  <si>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</si>
  <si>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</si>
  <si>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</si>
  <si>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</si>
  <si>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</si>
  <si>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</si>
  <si>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</si>
  <si>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</si>
  <si>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</si>
  <si>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</si>
  <si>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</si>
  <si>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</si>
  <si>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</si>
  <si>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</si>
  <si>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</si>
  <si>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</si>
  <si>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</si>
  <si>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</si>
  <si>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</si>
  <si>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</si>
  <si>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</si>
  <si>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</si>
  <si>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</si>
  <si>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</si>
  <si>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</si>
  <si>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</si>
  <si>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</si>
  <si>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</si>
  <si>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</si>
  <si>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</si>
  <si>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</si>
  <si>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</si>
  <si>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</si>
  <si>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</si>
  <si>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</si>
  <si>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</si>
  <si>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</si>
  <si>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</si>
  <si>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</si>
  <si>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</si>
  <si>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</si>
  <si>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</si>
  <si>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</si>
  <si>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</si>
  <si>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</si>
  <si>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</si>
  <si>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</si>
  <si>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</si>
  <si>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</si>
  <si>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</si>
  <si>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</si>
  <si>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</si>
  <si>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</si>
  <si>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</si>
  <si>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</si>
  <si>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</si>
  <si>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</si>
  <si>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</si>
  <si>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</si>
  <si>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</si>
  <si>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</si>
  <si>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</si>
  <si>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</si>
  <si>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</si>
  <si>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</si>
  <si>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</si>
  <si>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</si>
  <si>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</si>
  <si>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</si>
  <si>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</si>
  <si>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</si>
  <si>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</si>
  <si>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</si>
  <si>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</si>
  <si>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</si>
  <si>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</si>
  <si>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</si>
  <si>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</si>
  <si>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</si>
  <si>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</si>
  <si>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</si>
  <si>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</si>
  <si>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</si>
  <si>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</si>
  <si>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</si>
  <si>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</si>
  <si>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</si>
  <si>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</si>
  <si>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</si>
  <si>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</si>
  <si>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</si>
  <si>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</si>
  <si>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</si>
  <si>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</si>
  <si>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</si>
  <si>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</si>
  <si>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</si>
  <si>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</si>
  <si>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</si>
  <si>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</si>
  <si>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</si>
  <si>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</si>
  <si>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</si>
  <si>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</si>
  <si>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</si>
  <si>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</si>
  <si>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</si>
  <si>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</si>
  <si>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</si>
  <si>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</si>
  <si>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</si>
  <si>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</si>
  <si>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</si>
  <si>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</si>
  <si>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</si>
  <si>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</si>
  <si>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</si>
  <si>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</si>
  <si>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</si>
  <si>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</si>
  <si>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</si>
  <si>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</si>
  <si>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</si>
  <si>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</si>
  <si>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</si>
  <si>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</si>
  <si>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</si>
  <si>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</si>
  <si>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</si>
  <si>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</si>
  <si>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</si>
  <si>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</si>
  <si>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</si>
  <si>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</si>
  <si>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</si>
  <si>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</si>
  <si>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</si>
  <si>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</si>
  <si>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</si>
  <si>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</si>
  <si>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</si>
  <si>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</si>
  <si>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</si>
  <si>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</si>
  <si>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</si>
  <si>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</si>
  <si>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</si>
  <si>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</si>
  <si>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</si>
  <si>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</si>
  <si>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</si>
  <si>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</si>
  <si>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</si>
  <si>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</si>
  <si>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</si>
  <si>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</si>
  <si>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</si>
  <si>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</si>
  <si>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</si>
  <si>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</si>
  <si>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</si>
  <si>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</si>
  <si>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</si>
  <si>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</si>
  <si>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</si>
  <si>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</si>
  <si>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</si>
  <si>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</si>
  <si>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</si>
  <si>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</si>
  <si>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</si>
  <si>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</si>
  <si>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</si>
  <si>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</si>
  <si>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</si>
  <si>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</si>
  <si>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</si>
  <si>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</si>
  <si>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</si>
  <si>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</si>
  <si>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</si>
  <si>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</si>
  <si>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</si>
  <si>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</si>
  <si>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</si>
  <si>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</si>
  <si>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</si>
  <si>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</si>
  <si>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</si>
  <si>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</si>
  <si>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</si>
  <si>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</si>
  <si>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</si>
  <si>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</si>
  <si>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</si>
  <si>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</si>
  <si>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</si>
  <si>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</si>
  <si>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</si>
  <si>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</si>
  <si>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</si>
  <si>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</si>
  <si>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</si>
  <si>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</si>
  <si>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</si>
  <si>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</si>
  <si>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</si>
  <si>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</si>
  <si>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</si>
  <si>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</si>
  <si>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</si>
  <si>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</si>
  <si>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</si>
  <si>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</si>
  <si>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</si>
  <si>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</si>
  <si>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</si>
  <si>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</si>
  <si>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</si>
  <si>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</si>
  <si>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</si>
  <si>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</si>
  <si>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</si>
  <si>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</si>
  <si>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</si>
  <si>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</si>
  <si>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</si>
  <si>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</si>
  <si>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</si>
  <si>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</si>
  <si>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</si>
  <si>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</si>
  <si>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</si>
  <si>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</si>
  <si>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</si>
  <si>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</si>
  <si>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</si>
  <si>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</si>
  <si>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</si>
  <si>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</si>
  <si>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</si>
  <si>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</si>
  <si>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</si>
  <si>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</si>
  <si>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</si>
  <si>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</si>
  <si>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</si>
  <si>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</si>
  <si>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</si>
  <si>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</si>
  <si>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</si>
  <si>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</si>
  <si>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</si>
  <si>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</si>
  <si>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</si>
  <si>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</si>
  <si>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</si>
  <si>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</si>
  <si>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</si>
  <si>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</si>
  <si>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</si>
  <si>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</si>
  <si>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</si>
  <si>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</si>
  <si>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</si>
  <si>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</si>
  <si>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</si>
  <si>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</si>
  <si>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</si>
  <si>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</si>
  <si>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</si>
  <si>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</si>
  <si>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</si>
  <si>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</si>
  <si>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</si>
  <si>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</si>
  <si>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</si>
  <si>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</si>
  <si>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</si>
  <si>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</si>
  <si>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</si>
  <si>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</si>
  <si>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</si>
  <si>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</si>
  <si>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</si>
  <si>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</si>
  <si>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</si>
  <si>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</si>
  <si>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</si>
  <si>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</si>
  <si>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</si>
  <si>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</si>
  <si>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</si>
  <si>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</si>
  <si>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</si>
  <si>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</si>
  <si>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</si>
  <si>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</si>
  <si>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</si>
  <si>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</si>
  <si>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</si>
  <si>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</si>
  <si>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</si>
  <si>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</si>
  <si>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</si>
  <si>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</si>
  <si>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</si>
  <si>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</si>
  <si>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</si>
  <si>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</si>
  <si>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</si>
  <si>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</si>
  <si>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</si>
  <si>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</si>
  <si>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</si>
  <si>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</si>
  <si>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</si>
  <si>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</si>
  <si>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</si>
  <si>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</si>
  <si>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</si>
  <si>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</si>
  <si>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</si>
  <si>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</si>
  <si>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</si>
  <si>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</si>
  <si>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</si>
  <si>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</si>
  <si>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</si>
  <si>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</si>
  <si>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</si>
  <si>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</si>
  <si>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</si>
  <si>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</si>
  <si>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</si>
  <si>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</si>
  <si>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</si>
  <si>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</si>
  <si>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</si>
  <si>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</si>
  <si>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</si>
  <si>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</si>
  <si>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</si>
  <si>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</si>
  <si>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</si>
  <si>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</si>
  <si>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</si>
  <si>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</si>
  <si>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</si>
  <si>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</si>
  <si>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</si>
  <si>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</si>
  <si>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</si>
  <si>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</si>
  <si>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</si>
  <si>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</si>
  <si>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</si>
  <si>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</si>
  <si>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</si>
  <si>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</si>
  <si>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</si>
  <si>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</si>
  <si>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</si>
  <si>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</si>
  <si>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</si>
  <si>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</si>
  <si>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</si>
  <si>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</si>
  <si>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</si>
  <si>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</si>
  <si>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</si>
  <si>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</si>
  <si>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</si>
  <si>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</si>
  <si>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</si>
  <si>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</si>
  <si>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</si>
  <si>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</si>
  <si>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</si>
  <si>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</si>
  <si>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</si>
  <si>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</si>
  <si>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</si>
  <si>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</si>
  <si>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</si>
  <si>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</si>
  <si>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</si>
  <si>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</si>
  <si>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</si>
  <si>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</si>
  <si>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</si>
  <si>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</si>
  <si>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</si>
  <si>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</si>
  <si>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</si>
  <si>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</si>
  <si>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</si>
  <si>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</si>
  <si>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</si>
  <si>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</si>
  <si>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</si>
  <si>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</si>
  <si>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</si>
  <si>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</si>
  <si>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</si>
  <si>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</si>
  <si>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</si>
  <si>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</si>
  <si>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</si>
  <si>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</si>
  <si>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</si>
  <si>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</si>
  <si>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</si>
  <si>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</si>
  <si>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</si>
  <si>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</si>
  <si>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</si>
  <si>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</si>
  <si>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</si>
  <si>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</si>
  <si>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</si>
  <si>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</si>
  <si>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</si>
  <si>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</si>
  <si>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</si>
  <si>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</si>
  <si>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</si>
  <si>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</si>
  <si>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</si>
  <si>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</si>
  <si>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</si>
  <si>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</si>
  <si>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</si>
  <si>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</si>
  <si>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</si>
  <si>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</si>
  <si>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</si>
  <si>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</si>
  <si>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</si>
  <si>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</si>
  <si>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</si>
  <si>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</si>
  <si>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</si>
  <si>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</si>
  <si>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</si>
  <si>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</si>
  <si>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</si>
  <si>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</si>
  <si>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</si>
  <si>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</si>
  <si>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</si>
  <si>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</si>
  <si>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</si>
  <si>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</si>
  <si>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</si>
  <si>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</si>
  <si>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</si>
  <si>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</si>
  <si>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</si>
  <si>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</si>
  <si>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</si>
  <si>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</si>
  <si>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</si>
  <si>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</si>
  <si>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</si>
  <si>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</si>
  <si>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</si>
  <si>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</si>
  <si>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</si>
  <si>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</si>
  <si>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</si>
  <si>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</si>
  <si>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</si>
  <si>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</si>
  <si>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</si>
  <si>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</si>
  <si>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</si>
  <si>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</si>
  <si>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</si>
  <si>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</si>
  <si>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</si>
  <si>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</si>
  <si>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</si>
  <si>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</si>
  <si>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</si>
  <si>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</si>
  <si>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</si>
  <si>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</si>
  <si>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</si>
  <si>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</si>
  <si>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</si>
  <si>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</si>
  <si>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</si>
  <si>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</si>
  <si>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</si>
  <si>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</si>
  <si>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</si>
  <si>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</si>
  <si>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</si>
  <si>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</si>
  <si>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</si>
  <si>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</si>
  <si>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</si>
  <si>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</si>
  <si>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</si>
  <si>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</si>
  <si>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</si>
  <si>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</si>
  <si>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</si>
  <si>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</si>
  <si>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</si>
  <si>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</si>
  <si>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</si>
  <si>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</si>
  <si>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</si>
  <si>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</si>
  <si>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</si>
  <si>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</si>
  <si>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</si>
  <si>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</si>
  <si>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</si>
  <si>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</si>
  <si>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</si>
  <si>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</si>
  <si>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</si>
  <si>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</si>
  <si>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</si>
  <si>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</si>
  <si>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</si>
  <si>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</si>
  <si>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</si>
  <si>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</si>
  <si>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</si>
  <si>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</si>
  <si>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</si>
  <si>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</si>
  <si>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</si>
  <si>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</si>
  <si>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</si>
  <si>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</si>
  <si>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</si>
  <si>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</si>
  <si>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</si>
  <si>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</si>
  <si>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</si>
  <si>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</si>
  <si>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</si>
  <si>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</si>
  <si>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</si>
  <si>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</si>
  <si>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</si>
  <si>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</si>
  <si>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</si>
  <si>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</si>
  <si>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</si>
  <si>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</si>
  <si>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</si>
  <si>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</si>
  <si>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</si>
  <si>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</si>
  <si>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</si>
  <si>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</si>
  <si>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</si>
  <si>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</si>
  <si>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</si>
  <si>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</si>
  <si>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</si>
  <si>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</si>
  <si>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</si>
  <si>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</si>
  <si>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</si>
  <si>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</si>
  <si>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</si>
  <si>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</si>
  <si>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</si>
  <si>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</si>
  <si>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</si>
  <si>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</si>
  <si>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</si>
  <si>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</si>
  <si>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</si>
  <si>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</si>
  <si>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</si>
  <si>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</si>
  <si>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</si>
  <si>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</si>
  <si>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</si>
  <si>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</si>
  <si>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</si>
  <si>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</si>
  <si>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</si>
  <si>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</si>
  <si>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</si>
  <si>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</si>
  <si>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</si>
  <si>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</si>
  <si>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</si>
  <si>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</si>
  <si>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</si>
  <si>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</si>
  <si>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</si>
  <si>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</si>
  <si>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</si>
  <si>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</si>
  <si>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</si>
  <si>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</si>
  <si>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</si>
  <si>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</si>
  <si>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</si>
  <si>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</si>
  <si>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</si>
  <si>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</si>
  <si>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</si>
  <si>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</si>
  <si>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</si>
  <si>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</si>
  <si>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</si>
  <si>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</si>
  <si>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</si>
  <si>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</si>
  <si>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</si>
  <si>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</si>
  <si>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</si>
  <si>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</si>
  <si>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</si>
  <si>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</si>
  <si>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</si>
  <si>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</si>
  <si>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</si>
  <si>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</si>
  <si>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</si>
  <si>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</si>
  <si>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</si>
  <si>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</si>
  <si>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</si>
  <si>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</si>
  <si>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</si>
  <si>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</si>
  <si>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</si>
  <si>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</si>
  <si>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</si>
  <si>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</si>
  <si>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</si>
  <si>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</si>
  <si>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</si>
  <si>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</si>
  <si>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</si>
  <si>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</si>
  <si>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</si>
  <si>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</si>
  <si>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</si>
  <si>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</si>
  <si>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</si>
  <si>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</si>
  <si>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</si>
  <si>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</si>
  <si>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</si>
  <si>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</si>
  <si>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</si>
  <si>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</si>
  <si>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</si>
  <si>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</si>
  <si>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</si>
  <si>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</si>
  <si>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>ажыратады,</t>
    </r>
    <r>
      <rPr>
        <i/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безендіреді</t>
    </r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</si>
  <si>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</si>
  <si>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</si>
  <si>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</si>
  <si>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</si>
  <si>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</si>
  <si>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</si>
  <si>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</si>
  <si>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</si>
  <si>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</si>
  <si>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</si>
  <si>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</si>
  <si>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</si>
  <si>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</si>
  <si>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</si>
  <si>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</si>
  <si>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</si>
  <si>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</si>
  <si>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</si>
  <si>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</si>
  <si>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</si>
  <si>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</si>
  <si>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</si>
  <si>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</si>
  <si>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</si>
  <si>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</si>
  <si>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</si>
  <si>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</si>
  <si>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</si>
  <si>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</si>
  <si>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</si>
  <si>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</si>
  <si>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</si>
  <si>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</si>
  <si>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</si>
  <si>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</si>
  <si>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</si>
  <si>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</si>
  <si>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</si>
  <si>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</si>
  <si>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</si>
  <si>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Тойкожа Нурали</t>
  </si>
  <si>
    <t>Сыздыкова Айзере</t>
  </si>
  <si>
    <t>Сериков Медет</t>
  </si>
  <si>
    <t>Ниязова Еркем</t>
  </si>
  <si>
    <t>Марат Наргиза</t>
  </si>
  <si>
    <t>Қанатбай Нұрболат</t>
  </si>
  <si>
    <t>Қадыр Аян</t>
  </si>
  <si>
    <t xml:space="preserve">Жұмабай Айқын </t>
  </si>
  <si>
    <t>Жолдыбай Шахризат</t>
  </si>
  <si>
    <t>Жанат Жантөре</t>
  </si>
  <si>
    <t>Есимханова Алтынай</t>
  </si>
  <si>
    <t>Дәулет Нұрғиса</t>
  </si>
  <si>
    <t>Бауыржанов Расул</t>
  </si>
  <si>
    <t>Аман Бейбарыс</t>
  </si>
  <si>
    <t>Адақ Тасним</t>
  </si>
  <si>
    <t xml:space="preserve">                                  Оқу жылы: ____2023-2024________                              Топ: _____МАД________                Өткізу кезеңі:  ______қорытынды_________       Өткізу мерзімі:____мамыр__________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</si>
</sst>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1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18" fillId="2" borderId="0" xfId="0" applyNumberFormat="1" applyFont="1" applyFill="1"/>
    <xf numFmtId="0" fontId="18" fillId="2" borderId="0" xfId="0" applyFont="1" applyFill="1"/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1" xfId="0" applyFill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0" xfId="0" applyNumberFormat="1"/>
    <xf numFmtId="0" fontId="19" fillId="0" borderId="1" xfId="0" applyFont="1" applyBorder="1" applyAlignment="1">
      <alignment horizontal="left"/>
    </xf>
    <xf numFmtId="0" fontId="20" fillId="0" borderId="6" xfId="0" applyFont="1" applyBorder="1" applyAlignment="1">
      <alignment horizontal="left" wrapText="1"/>
    </xf>
    <xf numFmtId="0" fontId="20" fillId="0" borderId="7" xfId="0" applyFont="1" applyBorder="1" applyAlignment="1">
      <alignment horizontal="left" wrapText="1"/>
    </xf>
    <xf numFmtId="0" fontId="20" fillId="0" borderId="8" xfId="0" applyFont="1" applyBorder="1" applyAlignment="1">
      <alignment horizontal="left" vertical="center" wrapText="1"/>
    </xf>
    <xf numFmtId="0" fontId="0" fillId="0" borderId="4" xfId="0" applyBorder="1"/>
    <xf numFmtId="0" fontId="0" fillId="0" borderId="2" xfId="0" applyBorder="1"/>
    <xf numFmtId="0" fontId="0" fillId="0" borderId="9" xfId="0" applyBorder="1"/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topLeftCell="A41" workbookViewId="0">
      <selection activeCell="D60" sqref="D60:D62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44" t="s">
        <v>837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54" t="s">
        <v>0</v>
      </c>
      <c r="B4" s="54" t="s">
        <v>1</v>
      </c>
      <c r="C4" s="55" t="s">
        <v>57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6" t="s">
        <v>2</v>
      </c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48" t="s">
        <v>88</v>
      </c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58" t="s">
        <v>115</v>
      </c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6" t="s">
        <v>115</v>
      </c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46" t="s">
        <v>138</v>
      </c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</row>
    <row r="5" spans="1:254" ht="15" customHeight="1" x14ac:dyDescent="0.3">
      <c r="A5" s="54"/>
      <c r="B5" s="54"/>
      <c r="C5" s="49" t="s">
        <v>58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 t="s">
        <v>56</v>
      </c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 t="s">
        <v>3</v>
      </c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 t="s">
        <v>89</v>
      </c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59" t="s">
        <v>116</v>
      </c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 t="s">
        <v>117</v>
      </c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47" t="s">
        <v>139</v>
      </c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</row>
    <row r="6" spans="1:254" ht="10.199999999999999" hidden="1" customHeight="1" x14ac:dyDescent="0.3">
      <c r="A6" s="54"/>
      <c r="B6" s="54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54"/>
      <c r="B7" s="54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54"/>
      <c r="B8" s="54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54"/>
      <c r="B9" s="54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54"/>
      <c r="B10" s="54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54"/>
      <c r="B11" s="54"/>
      <c r="C11" s="57" t="s">
        <v>848</v>
      </c>
      <c r="D11" s="57"/>
      <c r="E11" s="57"/>
      <c r="F11" s="57"/>
      <c r="G11" s="57"/>
      <c r="H11" s="57"/>
      <c r="I11" s="57"/>
      <c r="J11" s="57"/>
      <c r="K11" s="57"/>
      <c r="L11" s="57" t="s">
        <v>851</v>
      </c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 t="s">
        <v>848</v>
      </c>
      <c r="Y11" s="57"/>
      <c r="Z11" s="57"/>
      <c r="AA11" s="57"/>
      <c r="AB11" s="57"/>
      <c r="AC11" s="57"/>
      <c r="AD11" s="57"/>
      <c r="AE11" s="57"/>
      <c r="AF11" s="57"/>
      <c r="AG11" s="57" t="s">
        <v>851</v>
      </c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8" t="s">
        <v>848</v>
      </c>
      <c r="AT11" s="58"/>
      <c r="AU11" s="58"/>
      <c r="AV11" s="58"/>
      <c r="AW11" s="58"/>
      <c r="AX11" s="58"/>
      <c r="AY11" s="58" t="s">
        <v>851</v>
      </c>
      <c r="AZ11" s="58"/>
      <c r="BA11" s="58"/>
      <c r="BB11" s="58"/>
      <c r="BC11" s="58"/>
      <c r="BD11" s="58"/>
      <c r="BE11" s="58"/>
      <c r="BF11" s="58"/>
      <c r="BG11" s="58"/>
      <c r="BH11" s="58" t="s">
        <v>848</v>
      </c>
      <c r="BI11" s="58"/>
      <c r="BJ11" s="58"/>
      <c r="BK11" s="58"/>
      <c r="BL11" s="58"/>
      <c r="BM11" s="58"/>
      <c r="BN11" s="58" t="s">
        <v>851</v>
      </c>
      <c r="BO11" s="58"/>
      <c r="BP11" s="58"/>
      <c r="BQ11" s="58"/>
      <c r="BR11" s="58"/>
      <c r="BS11" s="58"/>
      <c r="BT11" s="58"/>
      <c r="BU11" s="58"/>
      <c r="BV11" s="58"/>
      <c r="BW11" s="58" t="s">
        <v>848</v>
      </c>
      <c r="BX11" s="58"/>
      <c r="BY11" s="58"/>
      <c r="BZ11" s="58"/>
      <c r="CA11" s="58"/>
      <c r="CB11" s="58"/>
      <c r="CC11" s="58" t="s">
        <v>851</v>
      </c>
      <c r="CD11" s="58"/>
      <c r="CE11" s="58"/>
      <c r="CF11" s="58"/>
      <c r="CG11" s="58"/>
      <c r="CH11" s="58"/>
      <c r="CI11" s="58" t="s">
        <v>848</v>
      </c>
      <c r="CJ11" s="58"/>
      <c r="CK11" s="58"/>
      <c r="CL11" s="58"/>
      <c r="CM11" s="58"/>
      <c r="CN11" s="58"/>
      <c r="CO11" s="58"/>
      <c r="CP11" s="58"/>
      <c r="CQ11" s="58"/>
      <c r="CR11" s="58" t="s">
        <v>851</v>
      </c>
      <c r="CS11" s="58"/>
      <c r="CT11" s="58"/>
      <c r="CU11" s="58"/>
      <c r="CV11" s="58"/>
      <c r="CW11" s="58"/>
      <c r="CX11" s="58"/>
      <c r="CY11" s="58"/>
      <c r="CZ11" s="58"/>
      <c r="DA11" s="58" t="s">
        <v>848</v>
      </c>
      <c r="DB11" s="58"/>
      <c r="DC11" s="58"/>
      <c r="DD11" s="58"/>
      <c r="DE11" s="58"/>
      <c r="DF11" s="58"/>
      <c r="DG11" s="58" t="s">
        <v>851</v>
      </c>
      <c r="DH11" s="58"/>
      <c r="DI11" s="58"/>
      <c r="DJ11" s="58"/>
      <c r="DK11" s="58"/>
      <c r="DL11" s="58"/>
      <c r="DM11" s="58"/>
      <c r="DN11" s="58"/>
      <c r="DO11" s="58"/>
    </row>
    <row r="12" spans="1:254" ht="15.6" customHeight="1" x14ac:dyDescent="0.3">
      <c r="A12" s="54"/>
      <c r="B12" s="54"/>
      <c r="C12" s="49" t="s">
        <v>22</v>
      </c>
      <c r="D12" s="49" t="s">
        <v>5</v>
      </c>
      <c r="E12" s="49" t="s">
        <v>6</v>
      </c>
      <c r="F12" s="49" t="s">
        <v>26</v>
      </c>
      <c r="G12" s="49" t="s">
        <v>7</v>
      </c>
      <c r="H12" s="49" t="s">
        <v>8</v>
      </c>
      <c r="I12" s="49" t="s">
        <v>23</v>
      </c>
      <c r="J12" s="49" t="s">
        <v>9</v>
      </c>
      <c r="K12" s="49" t="s">
        <v>10</v>
      </c>
      <c r="L12" s="49" t="s">
        <v>28</v>
      </c>
      <c r="M12" s="49" t="s">
        <v>6</v>
      </c>
      <c r="N12" s="49" t="s">
        <v>12</v>
      </c>
      <c r="O12" s="49" t="s">
        <v>24</v>
      </c>
      <c r="P12" s="49" t="s">
        <v>10</v>
      </c>
      <c r="Q12" s="49" t="s">
        <v>13</v>
      </c>
      <c r="R12" s="49" t="s">
        <v>25</v>
      </c>
      <c r="S12" s="49" t="s">
        <v>12</v>
      </c>
      <c r="T12" s="49" t="s">
        <v>7</v>
      </c>
      <c r="U12" s="49" t="s">
        <v>36</v>
      </c>
      <c r="V12" s="49" t="s">
        <v>14</v>
      </c>
      <c r="W12" s="49" t="s">
        <v>9</v>
      </c>
      <c r="X12" s="49" t="s">
        <v>44</v>
      </c>
      <c r="Y12" s="49"/>
      <c r="Z12" s="49"/>
      <c r="AA12" s="49" t="s">
        <v>45</v>
      </c>
      <c r="AB12" s="49"/>
      <c r="AC12" s="49"/>
      <c r="AD12" s="49" t="s">
        <v>46</v>
      </c>
      <c r="AE12" s="49"/>
      <c r="AF12" s="49"/>
      <c r="AG12" s="49" t="s">
        <v>47</v>
      </c>
      <c r="AH12" s="49"/>
      <c r="AI12" s="49"/>
      <c r="AJ12" s="49" t="s">
        <v>48</v>
      </c>
      <c r="AK12" s="49"/>
      <c r="AL12" s="49"/>
      <c r="AM12" s="49" t="s">
        <v>49</v>
      </c>
      <c r="AN12" s="49"/>
      <c r="AO12" s="49"/>
      <c r="AP12" s="47" t="s">
        <v>50</v>
      </c>
      <c r="AQ12" s="47"/>
      <c r="AR12" s="47"/>
      <c r="AS12" s="49" t="s">
        <v>51</v>
      </c>
      <c r="AT12" s="49"/>
      <c r="AU12" s="49"/>
      <c r="AV12" s="49" t="s">
        <v>52</v>
      </c>
      <c r="AW12" s="49"/>
      <c r="AX12" s="49"/>
      <c r="AY12" s="49" t="s">
        <v>53</v>
      </c>
      <c r="AZ12" s="49"/>
      <c r="BA12" s="49"/>
      <c r="BB12" s="49" t="s">
        <v>54</v>
      </c>
      <c r="BC12" s="49"/>
      <c r="BD12" s="49"/>
      <c r="BE12" s="49" t="s">
        <v>55</v>
      </c>
      <c r="BF12" s="49"/>
      <c r="BG12" s="49"/>
      <c r="BH12" s="47" t="s">
        <v>90</v>
      </c>
      <c r="BI12" s="47"/>
      <c r="BJ12" s="47"/>
      <c r="BK12" s="47" t="s">
        <v>91</v>
      </c>
      <c r="BL12" s="47"/>
      <c r="BM12" s="47"/>
      <c r="BN12" s="47" t="s">
        <v>92</v>
      </c>
      <c r="BO12" s="47"/>
      <c r="BP12" s="47"/>
      <c r="BQ12" s="47" t="s">
        <v>93</v>
      </c>
      <c r="BR12" s="47"/>
      <c r="BS12" s="47"/>
      <c r="BT12" s="47" t="s">
        <v>94</v>
      </c>
      <c r="BU12" s="47"/>
      <c r="BV12" s="47"/>
      <c r="BW12" s="47" t="s">
        <v>105</v>
      </c>
      <c r="BX12" s="47"/>
      <c r="BY12" s="47"/>
      <c r="BZ12" s="47" t="s">
        <v>106</v>
      </c>
      <c r="CA12" s="47"/>
      <c r="CB12" s="47"/>
      <c r="CC12" s="47" t="s">
        <v>107</v>
      </c>
      <c r="CD12" s="47"/>
      <c r="CE12" s="47"/>
      <c r="CF12" s="47" t="s">
        <v>108</v>
      </c>
      <c r="CG12" s="47"/>
      <c r="CH12" s="47"/>
      <c r="CI12" s="47" t="s">
        <v>109</v>
      </c>
      <c r="CJ12" s="47"/>
      <c r="CK12" s="47"/>
      <c r="CL12" s="47" t="s">
        <v>110</v>
      </c>
      <c r="CM12" s="47"/>
      <c r="CN12" s="47"/>
      <c r="CO12" s="47" t="s">
        <v>111</v>
      </c>
      <c r="CP12" s="47"/>
      <c r="CQ12" s="47"/>
      <c r="CR12" s="47" t="s">
        <v>112</v>
      </c>
      <c r="CS12" s="47"/>
      <c r="CT12" s="47"/>
      <c r="CU12" s="47" t="s">
        <v>113</v>
      </c>
      <c r="CV12" s="47"/>
      <c r="CW12" s="47"/>
      <c r="CX12" s="47" t="s">
        <v>114</v>
      </c>
      <c r="CY12" s="47"/>
      <c r="CZ12" s="47"/>
      <c r="DA12" s="47" t="s">
        <v>140</v>
      </c>
      <c r="DB12" s="47"/>
      <c r="DC12" s="47"/>
      <c r="DD12" s="47" t="s">
        <v>141</v>
      </c>
      <c r="DE12" s="47"/>
      <c r="DF12" s="47"/>
      <c r="DG12" s="47" t="s">
        <v>142</v>
      </c>
      <c r="DH12" s="47"/>
      <c r="DI12" s="47"/>
      <c r="DJ12" s="47" t="s">
        <v>143</v>
      </c>
      <c r="DK12" s="47"/>
      <c r="DL12" s="47"/>
      <c r="DM12" s="47" t="s">
        <v>144</v>
      </c>
      <c r="DN12" s="47"/>
      <c r="DO12" s="47"/>
    </row>
    <row r="13" spans="1:254" ht="60" customHeight="1" x14ac:dyDescent="0.3">
      <c r="A13" s="54"/>
      <c r="B13" s="54"/>
      <c r="C13" s="45" t="s">
        <v>845</v>
      </c>
      <c r="D13" s="45"/>
      <c r="E13" s="45"/>
      <c r="F13" s="45" t="s">
        <v>1340</v>
      </c>
      <c r="G13" s="45"/>
      <c r="H13" s="45"/>
      <c r="I13" s="45" t="s">
        <v>29</v>
      </c>
      <c r="J13" s="45"/>
      <c r="K13" s="45"/>
      <c r="L13" s="45" t="s">
        <v>37</v>
      </c>
      <c r="M13" s="45"/>
      <c r="N13" s="45"/>
      <c r="O13" s="45" t="s">
        <v>39</v>
      </c>
      <c r="P13" s="45"/>
      <c r="Q13" s="45"/>
      <c r="R13" s="45" t="s">
        <v>40</v>
      </c>
      <c r="S13" s="45"/>
      <c r="T13" s="45"/>
      <c r="U13" s="45" t="s">
        <v>43</v>
      </c>
      <c r="V13" s="45"/>
      <c r="W13" s="45"/>
      <c r="X13" s="45" t="s">
        <v>852</v>
      </c>
      <c r="Y13" s="45"/>
      <c r="Z13" s="45"/>
      <c r="AA13" s="45" t="s">
        <v>854</v>
      </c>
      <c r="AB13" s="45"/>
      <c r="AC13" s="45"/>
      <c r="AD13" s="45" t="s">
        <v>856</v>
      </c>
      <c r="AE13" s="45"/>
      <c r="AF13" s="45"/>
      <c r="AG13" s="45" t="s">
        <v>858</v>
      </c>
      <c r="AH13" s="45"/>
      <c r="AI13" s="45"/>
      <c r="AJ13" s="45" t="s">
        <v>860</v>
      </c>
      <c r="AK13" s="45"/>
      <c r="AL13" s="45"/>
      <c r="AM13" s="45" t="s">
        <v>864</v>
      </c>
      <c r="AN13" s="45"/>
      <c r="AO13" s="45"/>
      <c r="AP13" s="45" t="s">
        <v>865</v>
      </c>
      <c r="AQ13" s="45"/>
      <c r="AR13" s="45"/>
      <c r="AS13" s="45" t="s">
        <v>867</v>
      </c>
      <c r="AT13" s="45"/>
      <c r="AU13" s="45"/>
      <c r="AV13" s="45" t="s">
        <v>868</v>
      </c>
      <c r="AW13" s="45"/>
      <c r="AX13" s="45"/>
      <c r="AY13" s="45" t="s">
        <v>871</v>
      </c>
      <c r="AZ13" s="45"/>
      <c r="BA13" s="45"/>
      <c r="BB13" s="45" t="s">
        <v>872</v>
      </c>
      <c r="BC13" s="45"/>
      <c r="BD13" s="45"/>
      <c r="BE13" s="45" t="s">
        <v>875</v>
      </c>
      <c r="BF13" s="45"/>
      <c r="BG13" s="45"/>
      <c r="BH13" s="45" t="s">
        <v>876</v>
      </c>
      <c r="BI13" s="45"/>
      <c r="BJ13" s="45"/>
      <c r="BK13" s="45" t="s">
        <v>880</v>
      </c>
      <c r="BL13" s="45"/>
      <c r="BM13" s="45"/>
      <c r="BN13" s="45" t="s">
        <v>879</v>
      </c>
      <c r="BO13" s="45"/>
      <c r="BP13" s="45"/>
      <c r="BQ13" s="45" t="s">
        <v>881</v>
      </c>
      <c r="BR13" s="45"/>
      <c r="BS13" s="45"/>
      <c r="BT13" s="45" t="s">
        <v>882</v>
      </c>
      <c r="BU13" s="45"/>
      <c r="BV13" s="45"/>
      <c r="BW13" s="45" t="s">
        <v>884</v>
      </c>
      <c r="BX13" s="45"/>
      <c r="BY13" s="45"/>
      <c r="BZ13" s="45" t="s">
        <v>886</v>
      </c>
      <c r="CA13" s="45"/>
      <c r="CB13" s="45"/>
      <c r="CC13" s="45" t="s">
        <v>887</v>
      </c>
      <c r="CD13" s="45"/>
      <c r="CE13" s="45"/>
      <c r="CF13" s="45" t="s">
        <v>888</v>
      </c>
      <c r="CG13" s="45"/>
      <c r="CH13" s="45"/>
      <c r="CI13" s="45" t="s">
        <v>890</v>
      </c>
      <c r="CJ13" s="45"/>
      <c r="CK13" s="45"/>
      <c r="CL13" s="45" t="s">
        <v>126</v>
      </c>
      <c r="CM13" s="45"/>
      <c r="CN13" s="45"/>
      <c r="CO13" s="45" t="s">
        <v>128</v>
      </c>
      <c r="CP13" s="45"/>
      <c r="CQ13" s="45"/>
      <c r="CR13" s="45" t="s">
        <v>891</v>
      </c>
      <c r="CS13" s="45"/>
      <c r="CT13" s="45"/>
      <c r="CU13" s="45" t="s">
        <v>133</v>
      </c>
      <c r="CV13" s="45"/>
      <c r="CW13" s="45"/>
      <c r="CX13" s="45" t="s">
        <v>892</v>
      </c>
      <c r="CY13" s="45"/>
      <c r="CZ13" s="45"/>
      <c r="DA13" s="45" t="s">
        <v>893</v>
      </c>
      <c r="DB13" s="45"/>
      <c r="DC13" s="45"/>
      <c r="DD13" s="45" t="s">
        <v>897</v>
      </c>
      <c r="DE13" s="45"/>
      <c r="DF13" s="45"/>
      <c r="DG13" s="45" t="s">
        <v>899</v>
      </c>
      <c r="DH13" s="45"/>
      <c r="DI13" s="45"/>
      <c r="DJ13" s="45" t="s">
        <v>901</v>
      </c>
      <c r="DK13" s="45"/>
      <c r="DL13" s="45"/>
      <c r="DM13" s="45" t="s">
        <v>903</v>
      </c>
      <c r="DN13" s="45"/>
      <c r="DO13" s="45"/>
    </row>
    <row r="14" spans="1:254" ht="133.5" customHeight="1" x14ac:dyDescent="0.3">
      <c r="A14" s="54"/>
      <c r="B14" s="54"/>
      <c r="C14" s="21" t="s">
        <v>16</v>
      </c>
      <c r="D14" s="21" t="s">
        <v>17</v>
      </c>
      <c r="E14" s="21" t="s">
        <v>18</v>
      </c>
      <c r="F14" s="21" t="s">
        <v>19</v>
      </c>
      <c r="G14" s="21" t="s">
        <v>20</v>
      </c>
      <c r="H14" s="21" t="s">
        <v>846</v>
      </c>
      <c r="I14" s="21" t="s">
        <v>30</v>
      </c>
      <c r="J14" s="21" t="s">
        <v>847</v>
      </c>
      <c r="K14" s="21" t="s">
        <v>31</v>
      </c>
      <c r="L14" s="21" t="s">
        <v>30</v>
      </c>
      <c r="M14" s="21" t="s">
        <v>38</v>
      </c>
      <c r="N14" s="21" t="s">
        <v>31</v>
      </c>
      <c r="O14" s="21" t="s">
        <v>39</v>
      </c>
      <c r="P14" s="21" t="s">
        <v>39</v>
      </c>
      <c r="Q14" s="21" t="s">
        <v>35</v>
      </c>
      <c r="R14" s="21" t="s">
        <v>41</v>
      </c>
      <c r="S14" s="21" t="s">
        <v>42</v>
      </c>
      <c r="T14" s="21" t="s">
        <v>35</v>
      </c>
      <c r="U14" s="21" t="s">
        <v>434</v>
      </c>
      <c r="V14" s="21" t="s">
        <v>849</v>
      </c>
      <c r="W14" s="21" t="s">
        <v>850</v>
      </c>
      <c r="X14" s="21" t="s">
        <v>72</v>
      </c>
      <c r="Y14" s="21" t="s">
        <v>59</v>
      </c>
      <c r="Z14" s="21" t="s">
        <v>853</v>
      </c>
      <c r="AA14" s="21" t="s">
        <v>855</v>
      </c>
      <c r="AB14" s="21" t="s">
        <v>85</v>
      </c>
      <c r="AC14" s="21" t="s">
        <v>86</v>
      </c>
      <c r="AD14" s="21" t="s">
        <v>62</v>
      </c>
      <c r="AE14" s="21" t="s">
        <v>63</v>
      </c>
      <c r="AF14" s="21" t="s">
        <v>857</v>
      </c>
      <c r="AG14" s="21" t="s">
        <v>859</v>
      </c>
      <c r="AH14" s="21" t="s">
        <v>66</v>
      </c>
      <c r="AI14" s="21" t="s">
        <v>67</v>
      </c>
      <c r="AJ14" s="21" t="s">
        <v>861</v>
      </c>
      <c r="AK14" s="21" t="s">
        <v>862</v>
      </c>
      <c r="AL14" s="21" t="s">
        <v>863</v>
      </c>
      <c r="AM14" s="21" t="s">
        <v>60</v>
      </c>
      <c r="AN14" s="21" t="s">
        <v>61</v>
      </c>
      <c r="AO14" s="21" t="s">
        <v>35</v>
      </c>
      <c r="AP14" s="21" t="s">
        <v>206</v>
      </c>
      <c r="AQ14" s="21" t="s">
        <v>866</v>
      </c>
      <c r="AR14" s="21" t="s">
        <v>86</v>
      </c>
      <c r="AS14" s="21" t="s">
        <v>73</v>
      </c>
      <c r="AT14" s="21" t="s">
        <v>74</v>
      </c>
      <c r="AU14" s="21" t="s">
        <v>75</v>
      </c>
      <c r="AV14" s="21" t="s">
        <v>76</v>
      </c>
      <c r="AW14" s="21" t="s">
        <v>869</v>
      </c>
      <c r="AX14" s="21" t="s">
        <v>870</v>
      </c>
      <c r="AY14" s="21" t="s">
        <v>77</v>
      </c>
      <c r="AZ14" s="21" t="s">
        <v>78</v>
      </c>
      <c r="BA14" s="21" t="s">
        <v>79</v>
      </c>
      <c r="BB14" s="21" t="s">
        <v>83</v>
      </c>
      <c r="BC14" s="21" t="s">
        <v>873</v>
      </c>
      <c r="BD14" s="21" t="s">
        <v>874</v>
      </c>
      <c r="BE14" s="21" t="s">
        <v>80</v>
      </c>
      <c r="BF14" s="21" t="s">
        <v>81</v>
      </c>
      <c r="BG14" s="21" t="s">
        <v>82</v>
      </c>
      <c r="BH14" s="21" t="s">
        <v>877</v>
      </c>
      <c r="BI14" s="21" t="s">
        <v>103</v>
      </c>
      <c r="BJ14" s="21" t="s">
        <v>192</v>
      </c>
      <c r="BK14" s="21" t="s">
        <v>878</v>
      </c>
      <c r="BL14" s="21" t="s">
        <v>375</v>
      </c>
      <c r="BM14" s="21" t="s">
        <v>96</v>
      </c>
      <c r="BN14" s="21" t="s">
        <v>102</v>
      </c>
      <c r="BO14" s="21" t="s">
        <v>103</v>
      </c>
      <c r="BP14" s="21" t="s">
        <v>192</v>
      </c>
      <c r="BQ14" s="21" t="s">
        <v>100</v>
      </c>
      <c r="BR14" s="21" t="s">
        <v>1324</v>
      </c>
      <c r="BS14" s="21" t="s">
        <v>1325</v>
      </c>
      <c r="BT14" s="21" t="s">
        <v>95</v>
      </c>
      <c r="BU14" s="21" t="s">
        <v>883</v>
      </c>
      <c r="BV14" s="21" t="s">
        <v>104</v>
      </c>
      <c r="BW14" s="21" t="s">
        <v>27</v>
      </c>
      <c r="BX14" s="21" t="s">
        <v>34</v>
      </c>
      <c r="BY14" s="21" t="s">
        <v>885</v>
      </c>
      <c r="BZ14" s="21" t="s">
        <v>118</v>
      </c>
      <c r="CA14" s="21" t="s">
        <v>119</v>
      </c>
      <c r="CB14" s="21" t="s">
        <v>120</v>
      </c>
      <c r="CC14" s="21" t="s">
        <v>121</v>
      </c>
      <c r="CD14" s="21" t="s">
        <v>122</v>
      </c>
      <c r="CE14" s="21" t="s">
        <v>123</v>
      </c>
      <c r="CF14" s="21" t="s">
        <v>124</v>
      </c>
      <c r="CG14" s="21" t="s">
        <v>889</v>
      </c>
      <c r="CH14" s="21" t="s">
        <v>125</v>
      </c>
      <c r="CI14" s="21" t="s">
        <v>33</v>
      </c>
      <c r="CJ14" s="21" t="s">
        <v>34</v>
      </c>
      <c r="CK14" s="21" t="s">
        <v>35</v>
      </c>
      <c r="CL14" s="21" t="s">
        <v>30</v>
      </c>
      <c r="CM14" s="21" t="s">
        <v>38</v>
      </c>
      <c r="CN14" s="21" t="s">
        <v>127</v>
      </c>
      <c r="CO14" s="21" t="s">
        <v>77</v>
      </c>
      <c r="CP14" s="21" t="s">
        <v>129</v>
      </c>
      <c r="CQ14" s="21" t="s">
        <v>79</v>
      </c>
      <c r="CR14" s="21" t="s">
        <v>130</v>
      </c>
      <c r="CS14" s="21" t="s">
        <v>131</v>
      </c>
      <c r="CT14" s="21" t="s">
        <v>132</v>
      </c>
      <c r="CU14" s="21" t="s">
        <v>134</v>
      </c>
      <c r="CV14" s="21" t="s">
        <v>131</v>
      </c>
      <c r="CW14" s="21" t="s">
        <v>86</v>
      </c>
      <c r="CX14" s="21" t="s">
        <v>135</v>
      </c>
      <c r="CY14" s="21" t="s">
        <v>136</v>
      </c>
      <c r="CZ14" s="21" t="s">
        <v>137</v>
      </c>
      <c r="DA14" s="21" t="s">
        <v>894</v>
      </c>
      <c r="DB14" s="21" t="s">
        <v>895</v>
      </c>
      <c r="DC14" s="21" t="s">
        <v>896</v>
      </c>
      <c r="DD14" s="21" t="s">
        <v>33</v>
      </c>
      <c r="DE14" s="21" t="s">
        <v>34</v>
      </c>
      <c r="DF14" s="21" t="s">
        <v>898</v>
      </c>
      <c r="DG14" s="21" t="s">
        <v>145</v>
      </c>
      <c r="DH14" s="21" t="s">
        <v>900</v>
      </c>
      <c r="DI14" s="21" t="s">
        <v>146</v>
      </c>
      <c r="DJ14" s="21" t="s">
        <v>902</v>
      </c>
      <c r="DK14" s="21" t="s">
        <v>149</v>
      </c>
      <c r="DL14" s="21" t="s">
        <v>150</v>
      </c>
      <c r="DM14" s="21" t="s">
        <v>152</v>
      </c>
      <c r="DN14" s="21" t="s">
        <v>904</v>
      </c>
      <c r="DO14" s="21" t="s">
        <v>905</v>
      </c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</row>
    <row r="15" spans="1:254" ht="15.6" x14ac:dyDescent="0.3">
      <c r="A15" s="23">
        <v>1</v>
      </c>
      <c r="B15" s="13"/>
      <c r="C15" s="5"/>
      <c r="D15" s="5"/>
      <c r="E15" s="5"/>
      <c r="F15" s="1"/>
      <c r="G15" s="1"/>
      <c r="H15" s="1"/>
      <c r="I15" s="1"/>
      <c r="J15" s="1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2</v>
      </c>
      <c r="B16" s="1"/>
      <c r="C16" s="25"/>
      <c r="D16" s="25"/>
      <c r="E16" s="25"/>
      <c r="F16" s="1"/>
      <c r="G16" s="1"/>
      <c r="H16" s="1"/>
      <c r="I16" s="1"/>
      <c r="J16" s="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3</v>
      </c>
      <c r="B17" s="1"/>
      <c r="C17" s="25"/>
      <c r="D17" s="25"/>
      <c r="E17" s="25"/>
      <c r="F17" s="1"/>
      <c r="G17" s="1"/>
      <c r="H17" s="1"/>
      <c r="I17" s="1"/>
      <c r="J17" s="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4</v>
      </c>
      <c r="B18" s="1"/>
      <c r="C18" s="25"/>
      <c r="D18" s="25"/>
      <c r="E18" s="25"/>
      <c r="F18" s="1"/>
      <c r="G18" s="1"/>
      <c r="H18" s="1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5</v>
      </c>
      <c r="B19" s="1"/>
      <c r="C19" s="25"/>
      <c r="D19" s="25"/>
      <c r="E19" s="25"/>
      <c r="F19" s="1"/>
      <c r="G19" s="1"/>
      <c r="H19" s="1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6</v>
      </c>
      <c r="B20" s="1"/>
      <c r="C20" s="25"/>
      <c r="D20" s="25"/>
      <c r="E20" s="25"/>
      <c r="F20" s="1"/>
      <c r="G20" s="1"/>
      <c r="H20" s="1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6" x14ac:dyDescent="0.3">
      <c r="A21" s="2">
        <v>7</v>
      </c>
      <c r="B21" s="1"/>
      <c r="C21" s="25"/>
      <c r="D21" s="25"/>
      <c r="E21" s="25"/>
      <c r="F21" s="1"/>
      <c r="G21" s="1"/>
      <c r="H21" s="1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3">
      <c r="A22" s="3">
        <v>8</v>
      </c>
      <c r="B22" s="4"/>
      <c r="C22" s="24"/>
      <c r="D22" s="24"/>
      <c r="E22" s="2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9</v>
      </c>
      <c r="B23" s="4"/>
      <c r="C23" s="24"/>
      <c r="D23" s="24"/>
      <c r="E23" s="2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3">
      <c r="A24" s="3">
        <v>10</v>
      </c>
      <c r="B24" s="4"/>
      <c r="C24" s="24"/>
      <c r="D24" s="24"/>
      <c r="E24" s="2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6" x14ac:dyDescent="0.3">
      <c r="A25" s="3">
        <v>11</v>
      </c>
      <c r="B25" s="4"/>
      <c r="C25" s="5"/>
      <c r="D25" s="5"/>
      <c r="E25" s="5"/>
      <c r="F25" s="1"/>
      <c r="G25" s="1"/>
      <c r="H25" s="1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12</v>
      </c>
      <c r="B26" s="4"/>
      <c r="C26" s="25"/>
      <c r="D26" s="25"/>
      <c r="E26" s="25"/>
      <c r="F26" s="1"/>
      <c r="G26" s="1"/>
      <c r="H26" s="1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13</v>
      </c>
      <c r="B27" s="4"/>
      <c r="C27" s="25"/>
      <c r="D27" s="25"/>
      <c r="E27" s="25"/>
      <c r="F27" s="1"/>
      <c r="G27" s="1"/>
      <c r="H27" s="1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14</v>
      </c>
      <c r="B28" s="4"/>
      <c r="C28" s="25"/>
      <c r="D28" s="25"/>
      <c r="E28" s="25"/>
      <c r="F28" s="1"/>
      <c r="G28" s="1"/>
      <c r="H28" s="1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15</v>
      </c>
      <c r="B29" s="4"/>
      <c r="C29" s="25"/>
      <c r="D29" s="25"/>
      <c r="E29" s="25"/>
      <c r="F29" s="1"/>
      <c r="G29" s="1"/>
      <c r="H29" s="1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16</v>
      </c>
      <c r="B30" s="4"/>
      <c r="C30" s="5"/>
      <c r="D30" s="5"/>
      <c r="E30" s="5"/>
      <c r="F30" s="1"/>
      <c r="G30" s="1"/>
      <c r="H30" s="1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17</v>
      </c>
      <c r="B31" s="4"/>
      <c r="C31" s="25"/>
      <c r="D31" s="25"/>
      <c r="E31" s="25"/>
      <c r="F31" s="1"/>
      <c r="G31" s="1"/>
      <c r="H31" s="1"/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18</v>
      </c>
      <c r="B32" s="4"/>
      <c r="C32" s="25"/>
      <c r="D32" s="25"/>
      <c r="E32" s="25"/>
      <c r="F32" s="1"/>
      <c r="G32" s="1"/>
      <c r="H32" s="1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19</v>
      </c>
      <c r="B33" s="4"/>
      <c r="C33" s="25"/>
      <c r="D33" s="25"/>
      <c r="E33" s="25"/>
      <c r="F33" s="1"/>
      <c r="G33" s="1"/>
      <c r="H33" s="1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20</v>
      </c>
      <c r="B34" s="4"/>
      <c r="C34" s="25"/>
      <c r="D34" s="25"/>
      <c r="E34" s="25"/>
      <c r="F34" s="1"/>
      <c r="G34" s="1"/>
      <c r="H34" s="1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21</v>
      </c>
      <c r="B35" s="4"/>
      <c r="C35" s="25"/>
      <c r="D35" s="25"/>
      <c r="E35" s="25"/>
      <c r="F35" s="1"/>
      <c r="G35" s="1"/>
      <c r="H35" s="1"/>
      <c r="I35" s="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6" x14ac:dyDescent="0.3">
      <c r="A36" s="3">
        <v>22</v>
      </c>
      <c r="B36" s="4"/>
      <c r="C36" s="25"/>
      <c r="D36" s="25"/>
      <c r="E36" s="25"/>
      <c r="F36" s="1"/>
      <c r="G36" s="1"/>
      <c r="H36" s="1"/>
      <c r="I36" s="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3">
      <c r="A37" s="3">
        <v>23</v>
      </c>
      <c r="B37" s="4"/>
      <c r="C37" s="24"/>
      <c r="D37" s="24"/>
      <c r="E37" s="2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24</v>
      </c>
      <c r="B38" s="4"/>
      <c r="C38" s="24"/>
      <c r="D38" s="24"/>
      <c r="E38" s="2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3">
        <v>25</v>
      </c>
      <c r="B39" s="4"/>
      <c r="C39" s="24"/>
      <c r="D39" s="24"/>
      <c r="E39" s="2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3">
      <c r="A40" s="50" t="s">
        <v>807</v>
      </c>
      <c r="B40" s="51"/>
      <c r="C40" s="26">
        <f>SUM(C15:C39)</f>
        <v>0</v>
      </c>
      <c r="D40" s="26">
        <f t="shared" ref="D40:BO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si="0"/>
        <v>0</v>
      </c>
      <c r="X40" s="26">
        <f t="shared" si="0"/>
        <v>0</v>
      </c>
      <c r="Y40" s="26">
        <f t="shared" si="0"/>
        <v>0</v>
      </c>
      <c r="Z40" s="26">
        <f t="shared" si="0"/>
        <v>0</v>
      </c>
      <c r="AA40" s="26">
        <f t="shared" si="0"/>
        <v>0</v>
      </c>
      <c r="AB40" s="26">
        <f t="shared" si="0"/>
        <v>0</v>
      </c>
      <c r="AC40" s="26">
        <f t="shared" si="0"/>
        <v>0</v>
      </c>
      <c r="AD40" s="26">
        <f t="shared" si="0"/>
        <v>0</v>
      </c>
      <c r="AE40" s="26">
        <f t="shared" si="0"/>
        <v>0</v>
      </c>
      <c r="AF40" s="26">
        <f t="shared" si="0"/>
        <v>0</v>
      </c>
      <c r="AG40" s="26">
        <f t="shared" si="0"/>
        <v>0</v>
      </c>
      <c r="AH40" s="26">
        <f t="shared" si="0"/>
        <v>0</v>
      </c>
      <c r="AI40" s="26">
        <f t="shared" si="0"/>
        <v>0</v>
      </c>
      <c r="AJ40" s="26">
        <f t="shared" si="0"/>
        <v>0</v>
      </c>
      <c r="AK40" s="26">
        <f t="shared" si="0"/>
        <v>0</v>
      </c>
      <c r="AL40" s="26">
        <f t="shared" si="0"/>
        <v>0</v>
      </c>
      <c r="AM40" s="26">
        <f t="shared" si="0"/>
        <v>0</v>
      </c>
      <c r="AN40" s="26">
        <f t="shared" si="0"/>
        <v>0</v>
      </c>
      <c r="AO40" s="26">
        <f t="shared" si="0"/>
        <v>0</v>
      </c>
      <c r="AP40" s="26">
        <f t="shared" si="0"/>
        <v>0</v>
      </c>
      <c r="AQ40" s="26">
        <f t="shared" si="0"/>
        <v>0</v>
      </c>
      <c r="AR40" s="26">
        <f t="shared" si="0"/>
        <v>0</v>
      </c>
      <c r="AS40" s="26">
        <f t="shared" si="0"/>
        <v>0</v>
      </c>
      <c r="AT40" s="26">
        <f t="shared" si="0"/>
        <v>0</v>
      </c>
      <c r="AU40" s="26">
        <f t="shared" si="0"/>
        <v>0</v>
      </c>
      <c r="AV40" s="26">
        <f t="shared" si="0"/>
        <v>0</v>
      </c>
      <c r="AW40" s="26">
        <f t="shared" si="0"/>
        <v>0</v>
      </c>
      <c r="AX40" s="26">
        <f t="shared" si="0"/>
        <v>0</v>
      </c>
      <c r="AY40" s="26">
        <f t="shared" si="0"/>
        <v>0</v>
      </c>
      <c r="AZ40" s="26">
        <f t="shared" si="0"/>
        <v>0</v>
      </c>
      <c r="BA40" s="26">
        <f t="shared" si="0"/>
        <v>0</v>
      </c>
      <c r="BB40" s="26">
        <f t="shared" si="0"/>
        <v>0</v>
      </c>
      <c r="BC40" s="26">
        <f t="shared" si="0"/>
        <v>0</v>
      </c>
      <c r="BD40" s="26">
        <f t="shared" si="0"/>
        <v>0</v>
      </c>
      <c r="BE40" s="26">
        <f t="shared" si="0"/>
        <v>0</v>
      </c>
      <c r="BF40" s="26">
        <f t="shared" si="0"/>
        <v>0</v>
      </c>
      <c r="BG40" s="26">
        <f t="shared" si="0"/>
        <v>0</v>
      </c>
      <c r="BH40" s="26">
        <f t="shared" si="0"/>
        <v>0</v>
      </c>
      <c r="BI40" s="26">
        <f t="shared" si="0"/>
        <v>0</v>
      </c>
      <c r="BJ40" s="26">
        <f t="shared" si="0"/>
        <v>0</v>
      </c>
      <c r="BK40" s="26">
        <f t="shared" si="0"/>
        <v>0</v>
      </c>
      <c r="BL40" s="26">
        <f t="shared" si="0"/>
        <v>0</v>
      </c>
      <c r="BM40" s="26">
        <f t="shared" si="0"/>
        <v>0</v>
      </c>
      <c r="BN40" s="26">
        <f t="shared" si="0"/>
        <v>0</v>
      </c>
      <c r="BO40" s="26">
        <f t="shared" si="0"/>
        <v>0</v>
      </c>
      <c r="BP40" s="26">
        <f t="shared" ref="BP40:DO40" si="1">SUM(BP15:BP39)</f>
        <v>0</v>
      </c>
      <c r="BQ40" s="26">
        <f t="shared" si="1"/>
        <v>0</v>
      </c>
      <c r="BR40" s="26">
        <f t="shared" si="1"/>
        <v>0</v>
      </c>
      <c r="BS40" s="26">
        <f t="shared" si="1"/>
        <v>0</v>
      </c>
      <c r="BT40" s="26">
        <f t="shared" si="1"/>
        <v>0</v>
      </c>
      <c r="BU40" s="26">
        <f t="shared" si="1"/>
        <v>0</v>
      </c>
      <c r="BV40" s="26">
        <f t="shared" si="1"/>
        <v>0</v>
      </c>
      <c r="BW40" s="26">
        <f t="shared" si="1"/>
        <v>0</v>
      </c>
      <c r="BX40" s="26">
        <f t="shared" si="1"/>
        <v>0</v>
      </c>
      <c r="BY40" s="26">
        <f t="shared" si="1"/>
        <v>0</v>
      </c>
      <c r="BZ40" s="26">
        <f t="shared" si="1"/>
        <v>0</v>
      </c>
      <c r="CA40" s="26">
        <f t="shared" si="1"/>
        <v>0</v>
      </c>
      <c r="CB40" s="26">
        <f t="shared" si="1"/>
        <v>0</v>
      </c>
      <c r="CC40" s="26">
        <f t="shared" si="1"/>
        <v>0</v>
      </c>
      <c r="CD40" s="26">
        <f t="shared" si="1"/>
        <v>0</v>
      </c>
      <c r="CE40" s="26">
        <f t="shared" si="1"/>
        <v>0</v>
      </c>
      <c r="CF40" s="26">
        <f t="shared" si="1"/>
        <v>0</v>
      </c>
      <c r="CG40" s="26">
        <f t="shared" si="1"/>
        <v>0</v>
      </c>
      <c r="CH40" s="26">
        <f t="shared" si="1"/>
        <v>0</v>
      </c>
      <c r="CI40" s="26">
        <f t="shared" si="1"/>
        <v>0</v>
      </c>
      <c r="CJ40" s="26">
        <f t="shared" si="1"/>
        <v>0</v>
      </c>
      <c r="CK40" s="26">
        <f t="shared" si="1"/>
        <v>0</v>
      </c>
      <c r="CL40" s="26">
        <f t="shared" si="1"/>
        <v>0</v>
      </c>
      <c r="CM40" s="26">
        <f t="shared" si="1"/>
        <v>0</v>
      </c>
      <c r="CN40" s="26">
        <f t="shared" si="1"/>
        <v>0</v>
      </c>
      <c r="CO40" s="26">
        <f t="shared" si="1"/>
        <v>0</v>
      </c>
      <c r="CP40" s="26">
        <f t="shared" si="1"/>
        <v>0</v>
      </c>
      <c r="CQ40" s="26">
        <f t="shared" si="1"/>
        <v>0</v>
      </c>
      <c r="CR40" s="26">
        <f t="shared" si="1"/>
        <v>0</v>
      </c>
      <c r="CS40" s="26">
        <f t="shared" si="1"/>
        <v>0</v>
      </c>
      <c r="CT40" s="26">
        <f t="shared" si="1"/>
        <v>0</v>
      </c>
      <c r="CU40" s="26">
        <f t="shared" si="1"/>
        <v>0</v>
      </c>
      <c r="CV40" s="26">
        <f t="shared" si="1"/>
        <v>0</v>
      </c>
      <c r="CW40" s="26">
        <f t="shared" si="1"/>
        <v>0</v>
      </c>
      <c r="CX40" s="26">
        <f t="shared" si="1"/>
        <v>0</v>
      </c>
      <c r="CY40" s="26">
        <f t="shared" si="1"/>
        <v>0</v>
      </c>
      <c r="CZ40" s="26">
        <f t="shared" si="1"/>
        <v>0</v>
      </c>
      <c r="DA40" s="26">
        <f t="shared" si="1"/>
        <v>0</v>
      </c>
      <c r="DB40" s="26">
        <f t="shared" si="1"/>
        <v>0</v>
      </c>
      <c r="DC40" s="26">
        <f t="shared" si="1"/>
        <v>0</v>
      </c>
      <c r="DD40" s="26">
        <f t="shared" si="1"/>
        <v>0</v>
      </c>
      <c r="DE40" s="26">
        <f t="shared" si="1"/>
        <v>0</v>
      </c>
      <c r="DF40" s="26">
        <f t="shared" si="1"/>
        <v>0</v>
      </c>
      <c r="DG40" s="26">
        <f t="shared" si="1"/>
        <v>0</v>
      </c>
      <c r="DH40" s="26">
        <f t="shared" si="1"/>
        <v>0</v>
      </c>
      <c r="DI40" s="26">
        <f t="shared" si="1"/>
        <v>0</v>
      </c>
      <c r="DJ40" s="26">
        <f t="shared" si="1"/>
        <v>0</v>
      </c>
      <c r="DK40" s="26">
        <f t="shared" si="1"/>
        <v>0</v>
      </c>
      <c r="DL40" s="26">
        <f t="shared" si="1"/>
        <v>0</v>
      </c>
      <c r="DM40" s="26">
        <f t="shared" si="1"/>
        <v>0</v>
      </c>
      <c r="DN40" s="26">
        <f t="shared" si="1"/>
        <v>0</v>
      </c>
      <c r="DO40" s="26">
        <f t="shared" si="1"/>
        <v>0</v>
      </c>
    </row>
    <row r="41" spans="1:254" ht="39" customHeight="1" x14ac:dyDescent="0.3">
      <c r="A41" s="52" t="s">
        <v>841</v>
      </c>
      <c r="B41" s="53"/>
      <c r="C41" s="29">
        <f>C40/25%</f>
        <v>0</v>
      </c>
      <c r="D41" s="29">
        <f>D40/25%</f>
        <v>0</v>
      </c>
      <c r="E41" s="29">
        <f t="shared" ref="E41:BP41" si="2">E40/25%</f>
        <v>0</v>
      </c>
      <c r="F41" s="29">
        <f t="shared" si="2"/>
        <v>0</v>
      </c>
      <c r="G41" s="29">
        <f t="shared" si="2"/>
        <v>0</v>
      </c>
      <c r="H41" s="29">
        <f t="shared" si="2"/>
        <v>0</v>
      </c>
      <c r="I41" s="29">
        <f t="shared" si="2"/>
        <v>0</v>
      </c>
      <c r="J41" s="29">
        <f t="shared" si="2"/>
        <v>0</v>
      </c>
      <c r="K41" s="29">
        <f t="shared" si="2"/>
        <v>0</v>
      </c>
      <c r="L41" s="29">
        <f t="shared" si="2"/>
        <v>0</v>
      </c>
      <c r="M41" s="29">
        <f t="shared" si="2"/>
        <v>0</v>
      </c>
      <c r="N41" s="29">
        <f t="shared" si="2"/>
        <v>0</v>
      </c>
      <c r="O41" s="29">
        <f t="shared" si="2"/>
        <v>0</v>
      </c>
      <c r="P41" s="29">
        <f t="shared" si="2"/>
        <v>0</v>
      </c>
      <c r="Q41" s="29">
        <f t="shared" si="2"/>
        <v>0</v>
      </c>
      <c r="R41" s="29">
        <f t="shared" si="2"/>
        <v>0</v>
      </c>
      <c r="S41" s="29">
        <f t="shared" si="2"/>
        <v>0</v>
      </c>
      <c r="T41" s="29">
        <f t="shared" si="2"/>
        <v>0</v>
      </c>
      <c r="U41" s="29">
        <f t="shared" si="2"/>
        <v>0</v>
      </c>
      <c r="V41" s="29">
        <f t="shared" si="2"/>
        <v>0</v>
      </c>
      <c r="W41" s="29">
        <f t="shared" si="2"/>
        <v>0</v>
      </c>
      <c r="X41" s="29">
        <f t="shared" si="2"/>
        <v>0</v>
      </c>
      <c r="Y41" s="29">
        <f t="shared" si="2"/>
        <v>0</v>
      </c>
      <c r="Z41" s="29">
        <f t="shared" si="2"/>
        <v>0</v>
      </c>
      <c r="AA41" s="29">
        <f t="shared" si="2"/>
        <v>0</v>
      </c>
      <c r="AB41" s="29">
        <f t="shared" si="2"/>
        <v>0</v>
      </c>
      <c r="AC41" s="29">
        <f t="shared" si="2"/>
        <v>0</v>
      </c>
      <c r="AD41" s="29">
        <f t="shared" si="2"/>
        <v>0</v>
      </c>
      <c r="AE41" s="29">
        <f t="shared" si="2"/>
        <v>0</v>
      </c>
      <c r="AF41" s="29">
        <f t="shared" si="2"/>
        <v>0</v>
      </c>
      <c r="AG41" s="29">
        <f t="shared" si="2"/>
        <v>0</v>
      </c>
      <c r="AH41" s="29">
        <f t="shared" si="2"/>
        <v>0</v>
      </c>
      <c r="AI41" s="29">
        <f t="shared" si="2"/>
        <v>0</v>
      </c>
      <c r="AJ41" s="29">
        <f t="shared" si="2"/>
        <v>0</v>
      </c>
      <c r="AK41" s="29">
        <f t="shared" si="2"/>
        <v>0</v>
      </c>
      <c r="AL41" s="29">
        <f t="shared" si="2"/>
        <v>0</v>
      </c>
      <c r="AM41" s="29">
        <f t="shared" si="2"/>
        <v>0</v>
      </c>
      <c r="AN41" s="29">
        <f t="shared" si="2"/>
        <v>0</v>
      </c>
      <c r="AO41" s="29">
        <f t="shared" si="2"/>
        <v>0</v>
      </c>
      <c r="AP41" s="29">
        <f t="shared" si="2"/>
        <v>0</v>
      </c>
      <c r="AQ41" s="29">
        <f t="shared" si="2"/>
        <v>0</v>
      </c>
      <c r="AR41" s="29">
        <f t="shared" si="2"/>
        <v>0</v>
      </c>
      <c r="AS41" s="29">
        <f t="shared" si="2"/>
        <v>0</v>
      </c>
      <c r="AT41" s="29">
        <f t="shared" si="2"/>
        <v>0</v>
      </c>
      <c r="AU41" s="29">
        <f t="shared" si="2"/>
        <v>0</v>
      </c>
      <c r="AV41" s="29">
        <f t="shared" si="2"/>
        <v>0</v>
      </c>
      <c r="AW41" s="29">
        <f t="shared" si="2"/>
        <v>0</v>
      </c>
      <c r="AX41" s="29">
        <f t="shared" si="2"/>
        <v>0</v>
      </c>
      <c r="AY41" s="29">
        <f t="shared" si="2"/>
        <v>0</v>
      </c>
      <c r="AZ41" s="29">
        <f t="shared" si="2"/>
        <v>0</v>
      </c>
      <c r="BA41" s="29">
        <f t="shared" si="2"/>
        <v>0</v>
      </c>
      <c r="BB41" s="29">
        <f t="shared" si="2"/>
        <v>0</v>
      </c>
      <c r="BC41" s="29">
        <f t="shared" si="2"/>
        <v>0</v>
      </c>
      <c r="BD41" s="29">
        <f t="shared" si="2"/>
        <v>0</v>
      </c>
      <c r="BE41" s="29">
        <f t="shared" si="2"/>
        <v>0</v>
      </c>
      <c r="BF41" s="29">
        <f t="shared" si="2"/>
        <v>0</v>
      </c>
      <c r="BG41" s="29">
        <f t="shared" si="2"/>
        <v>0</v>
      </c>
      <c r="BH41" s="30">
        <f t="shared" si="2"/>
        <v>0</v>
      </c>
      <c r="BI41" s="30">
        <f t="shared" si="2"/>
        <v>0</v>
      </c>
      <c r="BJ41" s="30">
        <f t="shared" si="2"/>
        <v>0</v>
      </c>
      <c r="BK41" s="30">
        <f t="shared" si="2"/>
        <v>0</v>
      </c>
      <c r="BL41" s="30">
        <f t="shared" si="2"/>
        <v>0</v>
      </c>
      <c r="BM41" s="30">
        <f t="shared" si="2"/>
        <v>0</v>
      </c>
      <c r="BN41" s="30">
        <f t="shared" si="2"/>
        <v>0</v>
      </c>
      <c r="BO41" s="30">
        <f t="shared" si="2"/>
        <v>0</v>
      </c>
      <c r="BP41" s="30">
        <f t="shared" si="2"/>
        <v>0</v>
      </c>
      <c r="BQ41" s="30">
        <f t="shared" ref="BQ41:DO41" si="3">BQ40/25%</f>
        <v>0</v>
      </c>
      <c r="BR41" s="30">
        <f t="shared" si="3"/>
        <v>0</v>
      </c>
      <c r="BS41" s="30">
        <f t="shared" si="3"/>
        <v>0</v>
      </c>
      <c r="BT41" s="30">
        <f t="shared" si="3"/>
        <v>0</v>
      </c>
      <c r="BU41" s="30">
        <f t="shared" si="3"/>
        <v>0</v>
      </c>
      <c r="BV41" s="30">
        <f t="shared" si="3"/>
        <v>0</v>
      </c>
      <c r="BW41" s="29">
        <f t="shared" si="3"/>
        <v>0</v>
      </c>
      <c r="BX41" s="29">
        <f t="shared" si="3"/>
        <v>0</v>
      </c>
      <c r="BY41" s="29">
        <f t="shared" si="3"/>
        <v>0</v>
      </c>
      <c r="BZ41" s="29">
        <f t="shared" si="3"/>
        <v>0</v>
      </c>
      <c r="CA41" s="29">
        <f t="shared" si="3"/>
        <v>0</v>
      </c>
      <c r="CB41" s="29">
        <f t="shared" si="3"/>
        <v>0</v>
      </c>
      <c r="CC41" s="29">
        <f t="shared" si="3"/>
        <v>0</v>
      </c>
      <c r="CD41" s="29">
        <f t="shared" si="3"/>
        <v>0</v>
      </c>
      <c r="CE41" s="29">
        <f t="shared" si="3"/>
        <v>0</v>
      </c>
      <c r="CF41" s="29">
        <f t="shared" si="3"/>
        <v>0</v>
      </c>
      <c r="CG41" s="29">
        <f t="shared" si="3"/>
        <v>0</v>
      </c>
      <c r="CH41" s="29">
        <f t="shared" si="3"/>
        <v>0</v>
      </c>
      <c r="CI41" s="29">
        <f t="shared" si="3"/>
        <v>0</v>
      </c>
      <c r="CJ41" s="29">
        <f t="shared" si="3"/>
        <v>0</v>
      </c>
      <c r="CK41" s="29">
        <f t="shared" si="3"/>
        <v>0</v>
      </c>
      <c r="CL41" s="29">
        <f t="shared" si="3"/>
        <v>0</v>
      </c>
      <c r="CM41" s="29">
        <f t="shared" si="3"/>
        <v>0</v>
      </c>
      <c r="CN41" s="29">
        <f t="shared" si="3"/>
        <v>0</v>
      </c>
      <c r="CO41" s="29">
        <f t="shared" si="3"/>
        <v>0</v>
      </c>
      <c r="CP41" s="29">
        <f t="shared" si="3"/>
        <v>0</v>
      </c>
      <c r="CQ41" s="29">
        <f t="shared" si="3"/>
        <v>0</v>
      </c>
      <c r="CR41" s="29">
        <f t="shared" si="3"/>
        <v>0</v>
      </c>
      <c r="CS41" s="29">
        <f t="shared" si="3"/>
        <v>0</v>
      </c>
      <c r="CT41" s="29">
        <f t="shared" si="3"/>
        <v>0</v>
      </c>
      <c r="CU41" s="29">
        <f t="shared" si="3"/>
        <v>0</v>
      </c>
      <c r="CV41" s="29">
        <f t="shared" si="3"/>
        <v>0</v>
      </c>
      <c r="CW41" s="29">
        <f t="shared" si="3"/>
        <v>0</v>
      </c>
      <c r="CX41" s="29">
        <f t="shared" si="3"/>
        <v>0</v>
      </c>
      <c r="CY41" s="29">
        <f t="shared" si="3"/>
        <v>0</v>
      </c>
      <c r="CZ41" s="29">
        <f t="shared" si="3"/>
        <v>0</v>
      </c>
      <c r="DA41" s="30">
        <f t="shared" si="3"/>
        <v>0</v>
      </c>
      <c r="DB41" s="30">
        <f t="shared" si="3"/>
        <v>0</v>
      </c>
      <c r="DC41" s="30">
        <f t="shared" si="3"/>
        <v>0</v>
      </c>
      <c r="DD41" s="30">
        <f t="shared" si="3"/>
        <v>0</v>
      </c>
      <c r="DE41" s="30">
        <f t="shared" si="3"/>
        <v>0</v>
      </c>
      <c r="DF41" s="30">
        <f t="shared" si="3"/>
        <v>0</v>
      </c>
      <c r="DG41" s="30">
        <f t="shared" si="3"/>
        <v>0</v>
      </c>
      <c r="DH41" s="30">
        <f t="shared" si="3"/>
        <v>0</v>
      </c>
      <c r="DI41" s="30">
        <f t="shared" si="3"/>
        <v>0</v>
      </c>
      <c r="DJ41" s="30">
        <f t="shared" si="3"/>
        <v>0</v>
      </c>
      <c r="DK41" s="30">
        <f t="shared" si="3"/>
        <v>0</v>
      </c>
      <c r="DL41" s="30">
        <f t="shared" si="3"/>
        <v>0</v>
      </c>
      <c r="DM41" s="30">
        <f t="shared" si="3"/>
        <v>0</v>
      </c>
      <c r="DN41" s="30">
        <f t="shared" si="3"/>
        <v>0</v>
      </c>
      <c r="DO41" s="30">
        <f t="shared" si="3"/>
        <v>0</v>
      </c>
    </row>
    <row r="42" spans="1:254" x14ac:dyDescent="0.3">
      <c r="B42" s="11"/>
      <c r="C42" s="12"/>
      <c r="T42" s="11"/>
    </row>
    <row r="43" spans="1:254" x14ac:dyDescent="0.3">
      <c r="B43" t="s">
        <v>813</v>
      </c>
      <c r="T43" s="11"/>
    </row>
    <row r="44" spans="1:254" x14ac:dyDescent="0.3">
      <c r="B44" t="s">
        <v>814</v>
      </c>
      <c r="C44" t="s">
        <v>817</v>
      </c>
      <c r="D44" s="36">
        <f>(C41+F41+I41+L41+O41+R41+U41)/7</f>
        <v>0</v>
      </c>
      <c r="E44">
        <f>D44/100*25</f>
        <v>0</v>
      </c>
      <c r="T44" s="11"/>
    </row>
    <row r="45" spans="1:254" x14ac:dyDescent="0.3">
      <c r="B45" t="s">
        <v>815</v>
      </c>
      <c r="C45" t="s">
        <v>817</v>
      </c>
      <c r="D45" s="36">
        <f>(D41+G41+J41+M41+P41+S41+V41)/7</f>
        <v>0</v>
      </c>
      <c r="E45">
        <f t="shared" ref="E45:E46" si="4">D45/100*25</f>
        <v>0</v>
      </c>
      <c r="T45" s="11"/>
    </row>
    <row r="46" spans="1:254" x14ac:dyDescent="0.3">
      <c r="B46" t="s">
        <v>816</v>
      </c>
      <c r="C46" t="s">
        <v>817</v>
      </c>
      <c r="D46" s="36">
        <f>(E41+H41+K41+N41+Q41+T41+W41)/7</f>
        <v>0</v>
      </c>
      <c r="E46">
        <f t="shared" si="4"/>
        <v>0</v>
      </c>
      <c r="T46" s="11"/>
    </row>
    <row r="47" spans="1:254" x14ac:dyDescent="0.3">
      <c r="D47" s="27">
        <f>SUM(D44:D46)</f>
        <v>0</v>
      </c>
      <c r="E47" s="28">
        <f>SUM(E44:E46)</f>
        <v>0</v>
      </c>
    </row>
    <row r="48" spans="1:254" x14ac:dyDescent="0.3">
      <c r="B48" t="s">
        <v>814</v>
      </c>
      <c r="C48" t="s">
        <v>818</v>
      </c>
      <c r="D48" s="36">
        <f>(X41+AA41+AD41+AG41+AJ41+AM41+AP41+AS41+AV41+AY41+BB41+BE41)/12</f>
        <v>0</v>
      </c>
      <c r="E48" s="18">
        <f t="shared" ref="E48:E62" si="5">D48/100*25</f>
        <v>0</v>
      </c>
    </row>
    <row r="49" spans="2:5" x14ac:dyDescent="0.3">
      <c r="B49" t="s">
        <v>815</v>
      </c>
      <c r="C49" t="s">
        <v>818</v>
      </c>
      <c r="D49" s="36">
        <f>(Y41+AB41+AE41+AH41+AK41+AN41+AQ41+AT41+AW41+AZ41+BC41+BC41+BF41)/12</f>
        <v>0</v>
      </c>
      <c r="E49" s="18">
        <f t="shared" si="5"/>
        <v>0</v>
      </c>
    </row>
    <row r="50" spans="2:5" x14ac:dyDescent="0.3">
      <c r="B50" t="s">
        <v>816</v>
      </c>
      <c r="C50" t="s">
        <v>818</v>
      </c>
      <c r="D50" s="36">
        <f>(Z41+AC41+AF41+AI41+AL41+AO41+AR41+AU41+AX41+BA41+BD41+BG41)/12</f>
        <v>0</v>
      </c>
      <c r="E50" s="18">
        <f t="shared" si="5"/>
        <v>0</v>
      </c>
    </row>
    <row r="51" spans="2:5" x14ac:dyDescent="0.3">
      <c r="D51" s="27">
        <f>SUM(D48:D50)</f>
        <v>0</v>
      </c>
      <c r="E51" s="27">
        <f>SUM(E48:E50)</f>
        <v>0</v>
      </c>
    </row>
    <row r="52" spans="2:5" x14ac:dyDescent="0.3">
      <c r="B52" t="s">
        <v>814</v>
      </c>
      <c r="C52" t="s">
        <v>819</v>
      </c>
      <c r="D52" s="36">
        <f>(BH41+BK41+BN41+BQ41+BT41)/5</f>
        <v>0</v>
      </c>
      <c r="E52">
        <f t="shared" si="5"/>
        <v>0</v>
      </c>
    </row>
    <row r="53" spans="2:5" x14ac:dyDescent="0.3">
      <c r="B53" t="s">
        <v>815</v>
      </c>
      <c r="C53" t="s">
        <v>819</v>
      </c>
      <c r="D53" s="36">
        <f>(BI41+BL41+BO41+BR41+BU41)/5</f>
        <v>0</v>
      </c>
      <c r="E53">
        <f t="shared" si="5"/>
        <v>0</v>
      </c>
    </row>
    <row r="54" spans="2:5" x14ac:dyDescent="0.3">
      <c r="B54" t="s">
        <v>816</v>
      </c>
      <c r="C54" t="s">
        <v>819</v>
      </c>
      <c r="D54" s="36">
        <f>(BJ41+BM41+BP41+BS41+BV41)/5</f>
        <v>0</v>
      </c>
      <c r="E54">
        <f t="shared" si="5"/>
        <v>0</v>
      </c>
    </row>
    <row r="55" spans="2:5" x14ac:dyDescent="0.3">
      <c r="D55" s="27">
        <f>SUM(D52:D54)</f>
        <v>0</v>
      </c>
      <c r="E55" s="28">
        <f>SUM(E52:E54)</f>
        <v>0</v>
      </c>
    </row>
    <row r="56" spans="2:5" x14ac:dyDescent="0.3">
      <c r="B56" t="s">
        <v>814</v>
      </c>
      <c r="C56" t="s">
        <v>820</v>
      </c>
      <c r="D56" s="36">
        <f>(BW41+BZ41+CC41+CF41+CI41+CL41+CO41+CR41+CU41+CX41)/10</f>
        <v>0</v>
      </c>
      <c r="E56">
        <f t="shared" si="5"/>
        <v>0</v>
      </c>
    </row>
    <row r="57" spans="2:5" x14ac:dyDescent="0.3">
      <c r="B57" t="s">
        <v>815</v>
      </c>
      <c r="C57" t="s">
        <v>820</v>
      </c>
      <c r="D57" s="36">
        <f>(BX41+CA41+CD41+CG41+CJ41+CM41+CP41+CS41+CV41+CY41)/10</f>
        <v>0</v>
      </c>
      <c r="E57">
        <f t="shared" si="5"/>
        <v>0</v>
      </c>
    </row>
    <row r="58" spans="2:5" x14ac:dyDescent="0.3">
      <c r="B58" t="s">
        <v>816</v>
      </c>
      <c r="C58" t="s">
        <v>820</v>
      </c>
      <c r="D58" s="36">
        <f>(BY41+CB41+CE41+CH41+CK41+CN41+CQ41+CT41+CW41+CZ41)/10</f>
        <v>0</v>
      </c>
      <c r="E58">
        <f t="shared" si="5"/>
        <v>0</v>
      </c>
    </row>
    <row r="59" spans="2:5" x14ac:dyDescent="0.3">
      <c r="D59" s="28">
        <f>SUM(D56:D58)</f>
        <v>0</v>
      </c>
      <c r="E59" s="28">
        <f>SUM(E56:E58)</f>
        <v>0</v>
      </c>
    </row>
    <row r="60" spans="2:5" x14ac:dyDescent="0.3">
      <c r="B60" t="s">
        <v>814</v>
      </c>
      <c r="C60" t="s">
        <v>821</v>
      </c>
      <c r="D60" s="36">
        <f>(DA41+DD41+DG41+DJ41+DM41)/5</f>
        <v>0</v>
      </c>
      <c r="E60">
        <f t="shared" si="5"/>
        <v>0</v>
      </c>
    </row>
    <row r="61" spans="2:5" x14ac:dyDescent="0.3">
      <c r="B61" t="s">
        <v>815</v>
      </c>
      <c r="C61" t="s">
        <v>821</v>
      </c>
      <c r="D61" s="36">
        <f>(DB41+DE41+DH41+DK41+DN41)/5</f>
        <v>0</v>
      </c>
      <c r="E61">
        <f t="shared" si="5"/>
        <v>0</v>
      </c>
    </row>
    <row r="62" spans="2:5" x14ac:dyDescent="0.3">
      <c r="B62" t="s">
        <v>816</v>
      </c>
      <c r="C62" t="s">
        <v>821</v>
      </c>
      <c r="D62" s="36">
        <f>(DC41+DF41+DI41+DL41+DO41)/5</f>
        <v>0</v>
      </c>
      <c r="E62">
        <f t="shared" si="5"/>
        <v>0</v>
      </c>
    </row>
    <row r="63" spans="2:5" x14ac:dyDescent="0.3">
      <c r="D63" s="28">
        <f>SUM(D60:D62)</f>
        <v>0</v>
      </c>
      <c r="E63" s="28">
        <f>SUM(E60:E62)</f>
        <v>0</v>
      </c>
    </row>
  </sheetData>
  <mergeCells count="110"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A12:AC12"/>
    <mergeCell ref="AD12:AF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CF13:CH13"/>
    <mergeCell ref="BZ12:CB12"/>
    <mergeCell ref="CC12:CE12"/>
    <mergeCell ref="CF12:CH12"/>
    <mergeCell ref="CI12:CK12"/>
    <mergeCell ref="CL12:CN12"/>
    <mergeCell ref="CO12:CQ12"/>
    <mergeCell ref="BN12:BP12"/>
    <mergeCell ref="BH12:BJ12"/>
    <mergeCell ref="BK12:BM12"/>
    <mergeCell ref="BW12:BY12"/>
    <mergeCell ref="BT12:BV12"/>
    <mergeCell ref="BQ12:BS12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I13:CK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topLeftCell="A39" workbookViewId="0">
      <selection activeCell="D60" sqref="D60:D62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44" t="s">
        <v>838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7"/>
      <c r="P2" s="7"/>
      <c r="Q2" s="7"/>
      <c r="R2" s="7"/>
      <c r="S2" s="7"/>
      <c r="T2" s="7"/>
      <c r="U2" s="7"/>
      <c r="V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54" t="s">
        <v>0</v>
      </c>
      <c r="B5" s="54" t="s">
        <v>1</v>
      </c>
      <c r="C5" s="55" t="s">
        <v>57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6" t="s">
        <v>2</v>
      </c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48" t="s">
        <v>88</v>
      </c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 t="s">
        <v>115</v>
      </c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6" t="s">
        <v>138</v>
      </c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</row>
    <row r="6" spans="1:254" ht="15.75" customHeight="1" x14ac:dyDescent="0.3">
      <c r="A6" s="54"/>
      <c r="B6" s="54"/>
      <c r="C6" s="49" t="s">
        <v>58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 t="s">
        <v>56</v>
      </c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 t="s">
        <v>3</v>
      </c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60" t="s">
        <v>89</v>
      </c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49" t="s">
        <v>159</v>
      </c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 t="s">
        <v>116</v>
      </c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59" t="s">
        <v>174</v>
      </c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 t="s">
        <v>186</v>
      </c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 t="s">
        <v>117</v>
      </c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47" t="s">
        <v>139</v>
      </c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</row>
    <row r="7" spans="1:254" ht="0.75" customHeight="1" x14ac:dyDescent="0.3">
      <c r="A7" s="54"/>
      <c r="B7" s="54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54"/>
      <c r="B8" s="54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54"/>
      <c r="B9" s="54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54"/>
      <c r="B10" s="54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54"/>
      <c r="B11" s="54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54"/>
      <c r="B12" s="54"/>
      <c r="C12" s="49" t="s">
        <v>155</v>
      </c>
      <c r="D12" s="49" t="s">
        <v>5</v>
      </c>
      <c r="E12" s="49" t="s">
        <v>6</v>
      </c>
      <c r="F12" s="49" t="s">
        <v>156</v>
      </c>
      <c r="G12" s="49" t="s">
        <v>7</v>
      </c>
      <c r="H12" s="49" t="s">
        <v>8</v>
      </c>
      <c r="I12" s="49" t="s">
        <v>157</v>
      </c>
      <c r="J12" s="49" t="s">
        <v>9</v>
      </c>
      <c r="K12" s="49" t="s">
        <v>10</v>
      </c>
      <c r="L12" s="49" t="s">
        <v>158</v>
      </c>
      <c r="M12" s="49" t="s">
        <v>9</v>
      </c>
      <c r="N12" s="49" t="s">
        <v>10</v>
      </c>
      <c r="O12" s="49" t="s">
        <v>172</v>
      </c>
      <c r="P12" s="49"/>
      <c r="Q12" s="49"/>
      <c r="R12" s="49" t="s">
        <v>5</v>
      </c>
      <c r="S12" s="49"/>
      <c r="T12" s="49"/>
      <c r="U12" s="49" t="s">
        <v>173</v>
      </c>
      <c r="V12" s="49"/>
      <c r="W12" s="49"/>
      <c r="X12" s="49" t="s">
        <v>12</v>
      </c>
      <c r="Y12" s="49"/>
      <c r="Z12" s="49"/>
      <c r="AA12" s="49" t="s">
        <v>7</v>
      </c>
      <c r="AB12" s="49"/>
      <c r="AC12" s="49"/>
      <c r="AD12" s="49" t="s">
        <v>8</v>
      </c>
      <c r="AE12" s="49"/>
      <c r="AF12" s="49"/>
      <c r="AG12" s="47" t="s">
        <v>14</v>
      </c>
      <c r="AH12" s="47"/>
      <c r="AI12" s="47"/>
      <c r="AJ12" s="49" t="s">
        <v>9</v>
      </c>
      <c r="AK12" s="49"/>
      <c r="AL12" s="49"/>
      <c r="AM12" s="47" t="s">
        <v>168</v>
      </c>
      <c r="AN12" s="47"/>
      <c r="AO12" s="47"/>
      <c r="AP12" s="47" t="s">
        <v>169</v>
      </c>
      <c r="AQ12" s="47"/>
      <c r="AR12" s="47"/>
      <c r="AS12" s="47" t="s">
        <v>170</v>
      </c>
      <c r="AT12" s="47"/>
      <c r="AU12" s="47"/>
      <c r="AV12" s="47" t="s">
        <v>171</v>
      </c>
      <c r="AW12" s="47"/>
      <c r="AX12" s="47"/>
      <c r="AY12" s="47" t="s">
        <v>160</v>
      </c>
      <c r="AZ12" s="47"/>
      <c r="BA12" s="47"/>
      <c r="BB12" s="47" t="s">
        <v>161</v>
      </c>
      <c r="BC12" s="47"/>
      <c r="BD12" s="47"/>
      <c r="BE12" s="47" t="s">
        <v>162</v>
      </c>
      <c r="BF12" s="47"/>
      <c r="BG12" s="47"/>
      <c r="BH12" s="47" t="s">
        <v>163</v>
      </c>
      <c r="BI12" s="47"/>
      <c r="BJ12" s="47"/>
      <c r="BK12" s="47" t="s">
        <v>164</v>
      </c>
      <c r="BL12" s="47"/>
      <c r="BM12" s="47"/>
      <c r="BN12" s="47" t="s">
        <v>165</v>
      </c>
      <c r="BO12" s="47"/>
      <c r="BP12" s="47"/>
      <c r="BQ12" s="47" t="s">
        <v>166</v>
      </c>
      <c r="BR12" s="47"/>
      <c r="BS12" s="47"/>
      <c r="BT12" s="47" t="s">
        <v>167</v>
      </c>
      <c r="BU12" s="47"/>
      <c r="BV12" s="47"/>
      <c r="BW12" s="47" t="s">
        <v>179</v>
      </c>
      <c r="BX12" s="47"/>
      <c r="BY12" s="47"/>
      <c r="BZ12" s="47" t="s">
        <v>180</v>
      </c>
      <c r="CA12" s="47"/>
      <c r="CB12" s="47"/>
      <c r="CC12" s="47" t="s">
        <v>181</v>
      </c>
      <c r="CD12" s="47"/>
      <c r="CE12" s="47"/>
      <c r="CF12" s="47" t="s">
        <v>182</v>
      </c>
      <c r="CG12" s="47"/>
      <c r="CH12" s="47"/>
      <c r="CI12" s="47" t="s">
        <v>183</v>
      </c>
      <c r="CJ12" s="47"/>
      <c r="CK12" s="47"/>
      <c r="CL12" s="47" t="s">
        <v>184</v>
      </c>
      <c r="CM12" s="47"/>
      <c r="CN12" s="47"/>
      <c r="CO12" s="47" t="s">
        <v>185</v>
      </c>
      <c r="CP12" s="47"/>
      <c r="CQ12" s="47"/>
      <c r="CR12" s="47" t="s">
        <v>175</v>
      </c>
      <c r="CS12" s="47"/>
      <c r="CT12" s="47"/>
      <c r="CU12" s="47" t="s">
        <v>176</v>
      </c>
      <c r="CV12" s="47"/>
      <c r="CW12" s="47"/>
      <c r="CX12" s="47" t="s">
        <v>177</v>
      </c>
      <c r="CY12" s="47"/>
      <c r="CZ12" s="47"/>
      <c r="DA12" s="47" t="s">
        <v>178</v>
      </c>
      <c r="DB12" s="47"/>
      <c r="DC12" s="47"/>
      <c r="DD12" s="47" t="s">
        <v>187</v>
      </c>
      <c r="DE12" s="47"/>
      <c r="DF12" s="47"/>
      <c r="DG12" s="47" t="s">
        <v>188</v>
      </c>
      <c r="DH12" s="47"/>
      <c r="DI12" s="47"/>
      <c r="DJ12" s="47" t="s">
        <v>189</v>
      </c>
      <c r="DK12" s="47"/>
      <c r="DL12" s="47"/>
      <c r="DM12" s="47" t="s">
        <v>190</v>
      </c>
      <c r="DN12" s="47"/>
      <c r="DO12" s="47"/>
      <c r="DP12" s="47" t="s">
        <v>191</v>
      </c>
      <c r="DQ12" s="47"/>
      <c r="DR12" s="47"/>
    </row>
    <row r="13" spans="1:254" ht="59.25" customHeight="1" x14ac:dyDescent="0.3">
      <c r="A13" s="54"/>
      <c r="B13" s="54"/>
      <c r="C13" s="45" t="s">
        <v>906</v>
      </c>
      <c r="D13" s="45"/>
      <c r="E13" s="45"/>
      <c r="F13" s="45" t="s">
        <v>910</v>
      </c>
      <c r="G13" s="45"/>
      <c r="H13" s="45"/>
      <c r="I13" s="45" t="s">
        <v>911</v>
      </c>
      <c r="J13" s="45"/>
      <c r="K13" s="45"/>
      <c r="L13" s="45" t="s">
        <v>912</v>
      </c>
      <c r="M13" s="45"/>
      <c r="N13" s="45"/>
      <c r="O13" s="45" t="s">
        <v>202</v>
      </c>
      <c r="P13" s="45"/>
      <c r="Q13" s="45"/>
      <c r="R13" s="45" t="s">
        <v>204</v>
      </c>
      <c r="S13" s="45"/>
      <c r="T13" s="45"/>
      <c r="U13" s="45" t="s">
        <v>914</v>
      </c>
      <c r="V13" s="45"/>
      <c r="W13" s="45"/>
      <c r="X13" s="45" t="s">
        <v>915</v>
      </c>
      <c r="Y13" s="45"/>
      <c r="Z13" s="45"/>
      <c r="AA13" s="45" t="s">
        <v>916</v>
      </c>
      <c r="AB13" s="45"/>
      <c r="AC13" s="45"/>
      <c r="AD13" s="45" t="s">
        <v>918</v>
      </c>
      <c r="AE13" s="45"/>
      <c r="AF13" s="45"/>
      <c r="AG13" s="45" t="s">
        <v>920</v>
      </c>
      <c r="AH13" s="45"/>
      <c r="AI13" s="45"/>
      <c r="AJ13" s="45" t="s">
        <v>1326</v>
      </c>
      <c r="AK13" s="45"/>
      <c r="AL13" s="45"/>
      <c r="AM13" s="45" t="s">
        <v>925</v>
      </c>
      <c r="AN13" s="45"/>
      <c r="AO13" s="45"/>
      <c r="AP13" s="45" t="s">
        <v>926</v>
      </c>
      <c r="AQ13" s="45"/>
      <c r="AR13" s="45"/>
      <c r="AS13" s="45" t="s">
        <v>927</v>
      </c>
      <c r="AT13" s="45"/>
      <c r="AU13" s="45"/>
      <c r="AV13" s="45" t="s">
        <v>928</v>
      </c>
      <c r="AW13" s="45"/>
      <c r="AX13" s="45"/>
      <c r="AY13" s="45" t="s">
        <v>930</v>
      </c>
      <c r="AZ13" s="45"/>
      <c r="BA13" s="45"/>
      <c r="BB13" s="45" t="s">
        <v>931</v>
      </c>
      <c r="BC13" s="45"/>
      <c r="BD13" s="45"/>
      <c r="BE13" s="45" t="s">
        <v>932</v>
      </c>
      <c r="BF13" s="45"/>
      <c r="BG13" s="45"/>
      <c r="BH13" s="45" t="s">
        <v>933</v>
      </c>
      <c r="BI13" s="45"/>
      <c r="BJ13" s="45"/>
      <c r="BK13" s="45" t="s">
        <v>934</v>
      </c>
      <c r="BL13" s="45"/>
      <c r="BM13" s="45"/>
      <c r="BN13" s="45" t="s">
        <v>936</v>
      </c>
      <c r="BO13" s="45"/>
      <c r="BP13" s="45"/>
      <c r="BQ13" s="45" t="s">
        <v>937</v>
      </c>
      <c r="BR13" s="45"/>
      <c r="BS13" s="45"/>
      <c r="BT13" s="45" t="s">
        <v>939</v>
      </c>
      <c r="BU13" s="45"/>
      <c r="BV13" s="45"/>
      <c r="BW13" s="45" t="s">
        <v>941</v>
      </c>
      <c r="BX13" s="45"/>
      <c r="BY13" s="45"/>
      <c r="BZ13" s="45" t="s">
        <v>942</v>
      </c>
      <c r="CA13" s="45"/>
      <c r="CB13" s="45"/>
      <c r="CC13" s="45" t="s">
        <v>946</v>
      </c>
      <c r="CD13" s="45"/>
      <c r="CE13" s="45"/>
      <c r="CF13" s="45" t="s">
        <v>949</v>
      </c>
      <c r="CG13" s="45"/>
      <c r="CH13" s="45"/>
      <c r="CI13" s="45" t="s">
        <v>950</v>
      </c>
      <c r="CJ13" s="45"/>
      <c r="CK13" s="45"/>
      <c r="CL13" s="45" t="s">
        <v>951</v>
      </c>
      <c r="CM13" s="45"/>
      <c r="CN13" s="45"/>
      <c r="CO13" s="45" t="s">
        <v>952</v>
      </c>
      <c r="CP13" s="45"/>
      <c r="CQ13" s="45"/>
      <c r="CR13" s="45" t="s">
        <v>954</v>
      </c>
      <c r="CS13" s="45"/>
      <c r="CT13" s="45"/>
      <c r="CU13" s="45" t="s">
        <v>955</v>
      </c>
      <c r="CV13" s="45"/>
      <c r="CW13" s="45"/>
      <c r="CX13" s="45" t="s">
        <v>956</v>
      </c>
      <c r="CY13" s="45"/>
      <c r="CZ13" s="45"/>
      <c r="DA13" s="45" t="s">
        <v>957</v>
      </c>
      <c r="DB13" s="45"/>
      <c r="DC13" s="45"/>
      <c r="DD13" s="45" t="s">
        <v>958</v>
      </c>
      <c r="DE13" s="45"/>
      <c r="DF13" s="45"/>
      <c r="DG13" s="45" t="s">
        <v>959</v>
      </c>
      <c r="DH13" s="45"/>
      <c r="DI13" s="45"/>
      <c r="DJ13" s="45" t="s">
        <v>961</v>
      </c>
      <c r="DK13" s="45"/>
      <c r="DL13" s="45"/>
      <c r="DM13" s="45" t="s">
        <v>962</v>
      </c>
      <c r="DN13" s="45"/>
      <c r="DO13" s="45"/>
      <c r="DP13" s="45" t="s">
        <v>963</v>
      </c>
      <c r="DQ13" s="45"/>
      <c r="DR13" s="45"/>
    </row>
    <row r="14" spans="1:254" ht="120" x14ac:dyDescent="0.3">
      <c r="A14" s="54"/>
      <c r="B14" s="54"/>
      <c r="C14" s="21" t="s">
        <v>907</v>
      </c>
      <c r="D14" s="21" t="s">
        <v>908</v>
      </c>
      <c r="E14" s="21" t="s">
        <v>909</v>
      </c>
      <c r="F14" s="21" t="s">
        <v>41</v>
      </c>
      <c r="G14" s="21" t="s">
        <v>103</v>
      </c>
      <c r="H14" s="21" t="s">
        <v>192</v>
      </c>
      <c r="I14" s="21" t="s">
        <v>195</v>
      </c>
      <c r="J14" s="21" t="s">
        <v>196</v>
      </c>
      <c r="K14" s="21" t="s">
        <v>197</v>
      </c>
      <c r="L14" s="21" t="s">
        <v>199</v>
      </c>
      <c r="M14" s="21" t="s">
        <v>200</v>
      </c>
      <c r="N14" s="21" t="s">
        <v>201</v>
      </c>
      <c r="O14" s="21" t="s">
        <v>203</v>
      </c>
      <c r="P14" s="21" t="s">
        <v>74</v>
      </c>
      <c r="Q14" s="21" t="s">
        <v>75</v>
      </c>
      <c r="R14" s="21" t="s">
        <v>84</v>
      </c>
      <c r="S14" s="21" t="s">
        <v>71</v>
      </c>
      <c r="T14" s="21" t="s">
        <v>913</v>
      </c>
      <c r="U14" s="21" t="s">
        <v>206</v>
      </c>
      <c r="V14" s="21" t="s">
        <v>71</v>
      </c>
      <c r="W14" s="21" t="s">
        <v>86</v>
      </c>
      <c r="X14" s="21" t="s">
        <v>69</v>
      </c>
      <c r="Y14" s="21" t="s">
        <v>213</v>
      </c>
      <c r="Z14" s="21" t="s">
        <v>214</v>
      </c>
      <c r="AA14" s="21" t="s">
        <v>134</v>
      </c>
      <c r="AB14" s="21" t="s">
        <v>917</v>
      </c>
      <c r="AC14" s="21" t="s">
        <v>913</v>
      </c>
      <c r="AD14" s="21" t="s">
        <v>218</v>
      </c>
      <c r="AE14" s="21" t="s">
        <v>427</v>
      </c>
      <c r="AF14" s="21" t="s">
        <v>919</v>
      </c>
      <c r="AG14" s="21" t="s">
        <v>921</v>
      </c>
      <c r="AH14" s="21" t="s">
        <v>922</v>
      </c>
      <c r="AI14" s="21" t="s">
        <v>923</v>
      </c>
      <c r="AJ14" s="21" t="s">
        <v>216</v>
      </c>
      <c r="AK14" s="21" t="s">
        <v>924</v>
      </c>
      <c r="AL14" s="21" t="s">
        <v>65</v>
      </c>
      <c r="AM14" s="21" t="s">
        <v>215</v>
      </c>
      <c r="AN14" s="21" t="s">
        <v>103</v>
      </c>
      <c r="AO14" s="21" t="s">
        <v>219</v>
      </c>
      <c r="AP14" s="21" t="s">
        <v>223</v>
      </c>
      <c r="AQ14" s="21" t="s">
        <v>224</v>
      </c>
      <c r="AR14" s="21" t="s">
        <v>101</v>
      </c>
      <c r="AS14" s="21" t="s">
        <v>220</v>
      </c>
      <c r="AT14" s="21" t="s">
        <v>221</v>
      </c>
      <c r="AU14" s="21" t="s">
        <v>222</v>
      </c>
      <c r="AV14" s="21" t="s">
        <v>226</v>
      </c>
      <c r="AW14" s="21" t="s">
        <v>929</v>
      </c>
      <c r="AX14" s="21" t="s">
        <v>227</v>
      </c>
      <c r="AY14" s="21" t="s">
        <v>228</v>
      </c>
      <c r="AZ14" s="21" t="s">
        <v>229</v>
      </c>
      <c r="BA14" s="21" t="s">
        <v>230</v>
      </c>
      <c r="BB14" s="21" t="s">
        <v>231</v>
      </c>
      <c r="BC14" s="21" t="s">
        <v>71</v>
      </c>
      <c r="BD14" s="21" t="s">
        <v>232</v>
      </c>
      <c r="BE14" s="21" t="s">
        <v>233</v>
      </c>
      <c r="BF14" s="21" t="s">
        <v>847</v>
      </c>
      <c r="BG14" s="21" t="s">
        <v>234</v>
      </c>
      <c r="BH14" s="21" t="s">
        <v>16</v>
      </c>
      <c r="BI14" s="21" t="s">
        <v>236</v>
      </c>
      <c r="BJ14" s="21" t="s">
        <v>147</v>
      </c>
      <c r="BK14" s="21" t="s">
        <v>237</v>
      </c>
      <c r="BL14" s="21" t="s">
        <v>935</v>
      </c>
      <c r="BM14" s="21" t="s">
        <v>238</v>
      </c>
      <c r="BN14" s="21" t="s">
        <v>97</v>
      </c>
      <c r="BO14" s="21" t="s">
        <v>17</v>
      </c>
      <c r="BP14" s="21" t="s">
        <v>18</v>
      </c>
      <c r="BQ14" s="21" t="s">
        <v>938</v>
      </c>
      <c r="BR14" s="21" t="s">
        <v>847</v>
      </c>
      <c r="BS14" s="21" t="s">
        <v>219</v>
      </c>
      <c r="BT14" s="21" t="s">
        <v>940</v>
      </c>
      <c r="BU14" s="21" t="s">
        <v>239</v>
      </c>
      <c r="BV14" s="21" t="s">
        <v>240</v>
      </c>
      <c r="BW14" s="21" t="s">
        <v>148</v>
      </c>
      <c r="BX14" s="21" t="s">
        <v>235</v>
      </c>
      <c r="BY14" s="21" t="s">
        <v>209</v>
      </c>
      <c r="BZ14" s="21" t="s">
        <v>943</v>
      </c>
      <c r="CA14" s="21" t="s">
        <v>944</v>
      </c>
      <c r="CB14" s="21" t="s">
        <v>945</v>
      </c>
      <c r="CC14" s="21" t="s">
        <v>947</v>
      </c>
      <c r="CD14" s="21" t="s">
        <v>948</v>
      </c>
      <c r="CE14" s="21" t="s">
        <v>241</v>
      </c>
      <c r="CF14" s="21" t="s">
        <v>242</v>
      </c>
      <c r="CG14" s="21" t="s">
        <v>243</v>
      </c>
      <c r="CH14" s="21" t="s">
        <v>96</v>
      </c>
      <c r="CI14" s="21" t="s">
        <v>246</v>
      </c>
      <c r="CJ14" s="21" t="s">
        <v>247</v>
      </c>
      <c r="CK14" s="21" t="s">
        <v>125</v>
      </c>
      <c r="CL14" s="21" t="s">
        <v>248</v>
      </c>
      <c r="CM14" s="21" t="s">
        <v>249</v>
      </c>
      <c r="CN14" s="21" t="s">
        <v>250</v>
      </c>
      <c r="CO14" s="21" t="s">
        <v>251</v>
      </c>
      <c r="CP14" s="21" t="s">
        <v>252</v>
      </c>
      <c r="CQ14" s="21" t="s">
        <v>953</v>
      </c>
      <c r="CR14" s="21" t="s">
        <v>253</v>
      </c>
      <c r="CS14" s="21" t="s">
        <v>254</v>
      </c>
      <c r="CT14" s="21" t="s">
        <v>255</v>
      </c>
      <c r="CU14" s="21" t="s">
        <v>258</v>
      </c>
      <c r="CV14" s="21" t="s">
        <v>259</v>
      </c>
      <c r="CW14" s="21" t="s">
        <v>260</v>
      </c>
      <c r="CX14" s="21" t="s">
        <v>262</v>
      </c>
      <c r="CY14" s="21" t="s">
        <v>263</v>
      </c>
      <c r="CZ14" s="21" t="s">
        <v>264</v>
      </c>
      <c r="DA14" s="21" t="s">
        <v>265</v>
      </c>
      <c r="DB14" s="21" t="s">
        <v>64</v>
      </c>
      <c r="DC14" s="21" t="s">
        <v>266</v>
      </c>
      <c r="DD14" s="21" t="s">
        <v>261</v>
      </c>
      <c r="DE14" s="21" t="s">
        <v>225</v>
      </c>
      <c r="DF14" s="21" t="s">
        <v>104</v>
      </c>
      <c r="DG14" s="21" t="s">
        <v>960</v>
      </c>
      <c r="DH14" s="21" t="s">
        <v>1327</v>
      </c>
      <c r="DI14" s="21" t="s">
        <v>1328</v>
      </c>
      <c r="DJ14" s="21" t="s">
        <v>267</v>
      </c>
      <c r="DK14" s="21" t="s">
        <v>268</v>
      </c>
      <c r="DL14" s="21" t="s">
        <v>269</v>
      </c>
      <c r="DM14" s="21" t="s">
        <v>270</v>
      </c>
      <c r="DN14" s="21" t="s">
        <v>271</v>
      </c>
      <c r="DO14" s="21" t="s">
        <v>272</v>
      </c>
      <c r="DP14" s="21" t="s">
        <v>275</v>
      </c>
      <c r="DQ14" s="21" t="s">
        <v>276</v>
      </c>
      <c r="DR14" s="21" t="s">
        <v>151</v>
      </c>
    </row>
    <row r="15" spans="1:254" ht="15.6" x14ac:dyDescent="0.3">
      <c r="A15" s="23">
        <v>1</v>
      </c>
      <c r="B15" s="1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2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3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4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5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6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6" x14ac:dyDescent="0.3">
      <c r="A21" s="2">
        <v>7</v>
      </c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3">
      <c r="A22" s="3">
        <v>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3">
      <c r="A24" s="3">
        <v>10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6" x14ac:dyDescent="0.3">
      <c r="A25" s="3">
        <v>11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6" x14ac:dyDescent="0.3">
      <c r="A36" s="3">
        <v>22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3">
      <c r="A37" s="3">
        <v>23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3">
        <v>25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3">
      <c r="A40" s="50" t="s">
        <v>278</v>
      </c>
      <c r="B40" s="51"/>
      <c r="C40" s="26">
        <f>SUM(C15:C39)</f>
        <v>0</v>
      </c>
      <c r="D40" s="26">
        <f t="shared" ref="D40:V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ref="W40:AX40" si="1">SUM(W15:W39)</f>
        <v>0</v>
      </c>
      <c r="X40" s="26">
        <f t="shared" si="1"/>
        <v>0</v>
      </c>
      <c r="Y40" s="26">
        <f t="shared" si="1"/>
        <v>0</v>
      </c>
      <c r="Z40" s="26">
        <f t="shared" si="1"/>
        <v>0</v>
      </c>
      <c r="AA40" s="26">
        <f t="shared" si="1"/>
        <v>0</v>
      </c>
      <c r="AB40" s="26">
        <f t="shared" si="1"/>
        <v>0</v>
      </c>
      <c r="AC40" s="26">
        <f t="shared" si="1"/>
        <v>0</v>
      </c>
      <c r="AD40" s="26">
        <f t="shared" si="1"/>
        <v>0</v>
      </c>
      <c r="AE40" s="26">
        <f t="shared" si="1"/>
        <v>0</v>
      </c>
      <c r="AF40" s="26">
        <f t="shared" si="1"/>
        <v>0</v>
      </c>
      <c r="AG40" s="26">
        <f t="shared" si="1"/>
        <v>0</v>
      </c>
      <c r="AH40" s="26">
        <f t="shared" si="1"/>
        <v>0</v>
      </c>
      <c r="AI40" s="26">
        <f t="shared" si="1"/>
        <v>0</v>
      </c>
      <c r="AJ40" s="26">
        <f t="shared" si="1"/>
        <v>0</v>
      </c>
      <c r="AK40" s="26">
        <f t="shared" si="1"/>
        <v>0</v>
      </c>
      <c r="AL40" s="26">
        <f t="shared" si="1"/>
        <v>0</v>
      </c>
      <c r="AM40" s="26">
        <f t="shared" si="1"/>
        <v>0</v>
      </c>
      <c r="AN40" s="26">
        <f t="shared" si="1"/>
        <v>0</v>
      </c>
      <c r="AO40" s="26">
        <f t="shared" si="1"/>
        <v>0</v>
      </c>
      <c r="AP40" s="26">
        <f t="shared" si="1"/>
        <v>0</v>
      </c>
      <c r="AQ40" s="26">
        <f t="shared" si="1"/>
        <v>0</v>
      </c>
      <c r="AR40" s="26">
        <f t="shared" si="1"/>
        <v>0</v>
      </c>
      <c r="AS40" s="26">
        <f t="shared" si="1"/>
        <v>0</v>
      </c>
      <c r="AT40" s="26">
        <f t="shared" si="1"/>
        <v>0</v>
      </c>
      <c r="AU40" s="26">
        <f t="shared" si="1"/>
        <v>0</v>
      </c>
      <c r="AV40" s="26">
        <f t="shared" si="1"/>
        <v>0</v>
      </c>
      <c r="AW40" s="26">
        <f t="shared" si="1"/>
        <v>0</v>
      </c>
      <c r="AX40" s="26">
        <f t="shared" si="1"/>
        <v>0</v>
      </c>
      <c r="AY40" s="26">
        <f t="shared" ref="AY40:CU40" si="2">SUM(AY15:AY39)</f>
        <v>0</v>
      </c>
      <c r="AZ40" s="26">
        <f t="shared" si="2"/>
        <v>0</v>
      </c>
      <c r="BA40" s="26">
        <f t="shared" si="2"/>
        <v>0</v>
      </c>
      <c r="BB40" s="26">
        <f t="shared" si="2"/>
        <v>0</v>
      </c>
      <c r="BC40" s="26">
        <f t="shared" si="2"/>
        <v>0</v>
      </c>
      <c r="BD40" s="26">
        <f t="shared" si="2"/>
        <v>0</v>
      </c>
      <c r="BE40" s="26">
        <f t="shared" si="2"/>
        <v>0</v>
      </c>
      <c r="BF40" s="26">
        <f t="shared" si="2"/>
        <v>0</v>
      </c>
      <c r="BG40" s="26">
        <f t="shared" si="2"/>
        <v>0</v>
      </c>
      <c r="BH40" s="26">
        <f t="shared" si="2"/>
        <v>0</v>
      </c>
      <c r="BI40" s="26">
        <f t="shared" si="2"/>
        <v>0</v>
      </c>
      <c r="BJ40" s="26">
        <f t="shared" si="2"/>
        <v>0</v>
      </c>
      <c r="BK40" s="26">
        <f t="shared" si="2"/>
        <v>0</v>
      </c>
      <c r="BL40" s="26">
        <f t="shared" si="2"/>
        <v>0</v>
      </c>
      <c r="BM40" s="26">
        <f t="shared" si="2"/>
        <v>0</v>
      </c>
      <c r="BN40" s="26">
        <f t="shared" si="2"/>
        <v>0</v>
      </c>
      <c r="BO40" s="26">
        <f t="shared" si="2"/>
        <v>0</v>
      </c>
      <c r="BP40" s="26">
        <f t="shared" si="2"/>
        <v>0</v>
      </c>
      <c r="BQ40" s="26">
        <f t="shared" si="2"/>
        <v>0</v>
      </c>
      <c r="BR40" s="26">
        <f t="shared" si="2"/>
        <v>0</v>
      </c>
      <c r="BS40" s="26">
        <f t="shared" si="2"/>
        <v>0</v>
      </c>
      <c r="BT40" s="26">
        <f t="shared" si="2"/>
        <v>0</v>
      </c>
      <c r="BU40" s="26">
        <f t="shared" si="2"/>
        <v>0</v>
      </c>
      <c r="BV40" s="26">
        <f t="shared" si="2"/>
        <v>0</v>
      </c>
      <c r="BW40" s="26">
        <f t="shared" si="2"/>
        <v>0</v>
      </c>
      <c r="BX40" s="26">
        <f t="shared" si="2"/>
        <v>0</v>
      </c>
      <c r="BY40" s="26">
        <f t="shared" si="2"/>
        <v>0</v>
      </c>
      <c r="BZ40" s="26">
        <f t="shared" si="2"/>
        <v>0</v>
      </c>
      <c r="CA40" s="26">
        <f t="shared" si="2"/>
        <v>0</v>
      </c>
      <c r="CB40" s="26">
        <f t="shared" si="2"/>
        <v>0</v>
      </c>
      <c r="CC40" s="26">
        <f t="shared" si="2"/>
        <v>0</v>
      </c>
      <c r="CD40" s="26">
        <f t="shared" si="2"/>
        <v>0</v>
      </c>
      <c r="CE40" s="26">
        <f t="shared" si="2"/>
        <v>0</v>
      </c>
      <c r="CF40" s="26">
        <f t="shared" si="2"/>
        <v>0</v>
      </c>
      <c r="CG40" s="26">
        <f t="shared" si="2"/>
        <v>0</v>
      </c>
      <c r="CH40" s="26">
        <f t="shared" si="2"/>
        <v>0</v>
      </c>
      <c r="CI40" s="26">
        <f t="shared" si="2"/>
        <v>0</v>
      </c>
      <c r="CJ40" s="26">
        <f t="shared" si="2"/>
        <v>0</v>
      </c>
      <c r="CK40" s="26">
        <f t="shared" si="2"/>
        <v>0</v>
      </c>
      <c r="CL40" s="26">
        <f t="shared" si="2"/>
        <v>0</v>
      </c>
      <c r="CM40" s="26">
        <f t="shared" si="2"/>
        <v>0</v>
      </c>
      <c r="CN40" s="26">
        <f t="shared" si="2"/>
        <v>0</v>
      </c>
      <c r="CO40" s="26">
        <f t="shared" si="2"/>
        <v>0</v>
      </c>
      <c r="CP40" s="26">
        <f t="shared" si="2"/>
        <v>0</v>
      </c>
      <c r="CQ40" s="26">
        <f t="shared" si="2"/>
        <v>0</v>
      </c>
      <c r="CR40" s="26">
        <f t="shared" si="2"/>
        <v>0</v>
      </c>
      <c r="CS40" s="26">
        <f t="shared" si="2"/>
        <v>0</v>
      </c>
      <c r="CT40" s="26">
        <f t="shared" si="2"/>
        <v>0</v>
      </c>
      <c r="CU40" s="26">
        <f t="shared" si="2"/>
        <v>0</v>
      </c>
      <c r="CV40" s="26">
        <f t="shared" ref="CV40:DH40" si="3">SUM(CV15:CV39)</f>
        <v>0</v>
      </c>
      <c r="CW40" s="26">
        <f t="shared" si="3"/>
        <v>0</v>
      </c>
      <c r="CX40" s="26">
        <f t="shared" si="3"/>
        <v>0</v>
      </c>
      <c r="CY40" s="26">
        <f t="shared" si="3"/>
        <v>0</v>
      </c>
      <c r="CZ40" s="26">
        <f t="shared" si="3"/>
        <v>0</v>
      </c>
      <c r="DA40" s="26">
        <f t="shared" si="3"/>
        <v>0</v>
      </c>
      <c r="DB40" s="26">
        <f t="shared" si="3"/>
        <v>0</v>
      </c>
      <c r="DC40" s="26">
        <f t="shared" si="3"/>
        <v>0</v>
      </c>
      <c r="DD40" s="26">
        <f t="shared" si="3"/>
        <v>0</v>
      </c>
      <c r="DE40" s="26">
        <f t="shared" si="3"/>
        <v>0</v>
      </c>
      <c r="DF40" s="26">
        <f t="shared" si="3"/>
        <v>0</v>
      </c>
      <c r="DG40" s="26">
        <f t="shared" si="3"/>
        <v>0</v>
      </c>
      <c r="DH40" s="26">
        <f t="shared" si="3"/>
        <v>0</v>
      </c>
      <c r="DI40" s="26">
        <f t="shared" ref="DI40:DR40" si="4">SUM(DI15:DI39)</f>
        <v>0</v>
      </c>
      <c r="DJ40" s="26">
        <f t="shared" si="4"/>
        <v>0</v>
      </c>
      <c r="DK40" s="26">
        <f t="shared" si="4"/>
        <v>0</v>
      </c>
      <c r="DL40" s="26">
        <f t="shared" si="4"/>
        <v>0</v>
      </c>
      <c r="DM40" s="26">
        <f t="shared" si="4"/>
        <v>0</v>
      </c>
      <c r="DN40" s="26">
        <f t="shared" si="4"/>
        <v>0</v>
      </c>
      <c r="DO40" s="26">
        <f t="shared" si="4"/>
        <v>0</v>
      </c>
      <c r="DP40" s="26">
        <f t="shared" si="4"/>
        <v>0</v>
      </c>
      <c r="DQ40" s="26">
        <f t="shared" si="4"/>
        <v>0</v>
      </c>
      <c r="DR40" s="26">
        <f t="shared" si="4"/>
        <v>0</v>
      </c>
    </row>
    <row r="41" spans="1:254" ht="37.5" customHeight="1" x14ac:dyDescent="0.3">
      <c r="A41" s="52" t="s">
        <v>842</v>
      </c>
      <c r="B41" s="53"/>
      <c r="C41" s="30">
        <f>C40/25%</f>
        <v>0</v>
      </c>
      <c r="D41" s="30">
        <f t="shared" ref="D41:BO41" si="5">D40/25%</f>
        <v>0</v>
      </c>
      <c r="E41" s="30">
        <f t="shared" si="5"/>
        <v>0</v>
      </c>
      <c r="F41" s="30">
        <f t="shared" si="5"/>
        <v>0</v>
      </c>
      <c r="G41" s="30">
        <f t="shared" si="5"/>
        <v>0</v>
      </c>
      <c r="H41" s="30">
        <f t="shared" si="5"/>
        <v>0</v>
      </c>
      <c r="I41" s="30">
        <f t="shared" si="5"/>
        <v>0</v>
      </c>
      <c r="J41" s="30">
        <f t="shared" si="5"/>
        <v>0</v>
      </c>
      <c r="K41" s="30">
        <f t="shared" si="5"/>
        <v>0</v>
      </c>
      <c r="L41" s="30">
        <f t="shared" si="5"/>
        <v>0</v>
      </c>
      <c r="M41" s="30">
        <f t="shared" si="5"/>
        <v>0</v>
      </c>
      <c r="N41" s="30">
        <f t="shared" si="5"/>
        <v>0</v>
      </c>
      <c r="O41" s="30">
        <f t="shared" si="5"/>
        <v>0</v>
      </c>
      <c r="P41" s="30">
        <f t="shared" si="5"/>
        <v>0</v>
      </c>
      <c r="Q41" s="30">
        <f t="shared" si="5"/>
        <v>0</v>
      </c>
      <c r="R41" s="30">
        <f t="shared" si="5"/>
        <v>0</v>
      </c>
      <c r="S41" s="30">
        <f t="shared" si="5"/>
        <v>0</v>
      </c>
      <c r="T41" s="30">
        <f t="shared" si="5"/>
        <v>0</v>
      </c>
      <c r="U41" s="30">
        <f t="shared" si="5"/>
        <v>0</v>
      </c>
      <c r="V41" s="30">
        <f t="shared" si="5"/>
        <v>0</v>
      </c>
      <c r="W41" s="30">
        <f t="shared" si="5"/>
        <v>0</v>
      </c>
      <c r="X41" s="30">
        <f t="shared" si="5"/>
        <v>0</v>
      </c>
      <c r="Y41" s="30">
        <f t="shared" si="5"/>
        <v>0</v>
      </c>
      <c r="Z41" s="30">
        <f t="shared" si="5"/>
        <v>0</v>
      </c>
      <c r="AA41" s="30">
        <f t="shared" si="5"/>
        <v>0</v>
      </c>
      <c r="AB41" s="30">
        <f t="shared" si="5"/>
        <v>0</v>
      </c>
      <c r="AC41" s="30">
        <f t="shared" si="5"/>
        <v>0</v>
      </c>
      <c r="AD41" s="30">
        <f t="shared" si="5"/>
        <v>0</v>
      </c>
      <c r="AE41" s="30">
        <f t="shared" si="5"/>
        <v>0</v>
      </c>
      <c r="AF41" s="30">
        <f t="shared" si="5"/>
        <v>0</v>
      </c>
      <c r="AG41" s="30">
        <f t="shared" si="5"/>
        <v>0</v>
      </c>
      <c r="AH41" s="30">
        <f t="shared" si="5"/>
        <v>0</v>
      </c>
      <c r="AI41" s="30">
        <f t="shared" si="5"/>
        <v>0</v>
      </c>
      <c r="AJ41" s="30">
        <f t="shared" si="5"/>
        <v>0</v>
      </c>
      <c r="AK41" s="30">
        <f t="shared" si="5"/>
        <v>0</v>
      </c>
      <c r="AL41" s="30">
        <f t="shared" si="5"/>
        <v>0</v>
      </c>
      <c r="AM41" s="30">
        <f t="shared" si="5"/>
        <v>0</v>
      </c>
      <c r="AN41" s="30">
        <f t="shared" si="5"/>
        <v>0</v>
      </c>
      <c r="AO41" s="30">
        <f t="shared" si="5"/>
        <v>0</v>
      </c>
      <c r="AP41" s="30">
        <f t="shared" si="5"/>
        <v>0</v>
      </c>
      <c r="AQ41" s="30">
        <f t="shared" si="5"/>
        <v>0</v>
      </c>
      <c r="AR41" s="30">
        <f t="shared" si="5"/>
        <v>0</v>
      </c>
      <c r="AS41" s="30">
        <f t="shared" si="5"/>
        <v>0</v>
      </c>
      <c r="AT41" s="30">
        <f t="shared" si="5"/>
        <v>0</v>
      </c>
      <c r="AU41" s="30">
        <f t="shared" si="5"/>
        <v>0</v>
      </c>
      <c r="AV41" s="30">
        <f t="shared" si="5"/>
        <v>0</v>
      </c>
      <c r="AW41" s="30">
        <f t="shared" si="5"/>
        <v>0</v>
      </c>
      <c r="AX41" s="30">
        <f t="shared" si="5"/>
        <v>0</v>
      </c>
      <c r="AY41" s="30">
        <f t="shared" si="5"/>
        <v>0</v>
      </c>
      <c r="AZ41" s="30">
        <f t="shared" si="5"/>
        <v>0</v>
      </c>
      <c r="BA41" s="30">
        <f t="shared" si="5"/>
        <v>0</v>
      </c>
      <c r="BB41" s="30">
        <f t="shared" si="5"/>
        <v>0</v>
      </c>
      <c r="BC41" s="30">
        <f t="shared" si="5"/>
        <v>0</v>
      </c>
      <c r="BD41" s="30">
        <f t="shared" si="5"/>
        <v>0</v>
      </c>
      <c r="BE41" s="30">
        <f t="shared" si="5"/>
        <v>0</v>
      </c>
      <c r="BF41" s="30">
        <f t="shared" si="5"/>
        <v>0</v>
      </c>
      <c r="BG41" s="30">
        <f t="shared" si="5"/>
        <v>0</v>
      </c>
      <c r="BH41" s="30">
        <f t="shared" si="5"/>
        <v>0</v>
      </c>
      <c r="BI41" s="30">
        <f t="shared" si="5"/>
        <v>0</v>
      </c>
      <c r="BJ41" s="30">
        <f t="shared" si="5"/>
        <v>0</v>
      </c>
      <c r="BK41" s="30">
        <f t="shared" si="5"/>
        <v>0</v>
      </c>
      <c r="BL41" s="30">
        <f t="shared" si="5"/>
        <v>0</v>
      </c>
      <c r="BM41" s="30">
        <f t="shared" si="5"/>
        <v>0</v>
      </c>
      <c r="BN41" s="30">
        <f t="shared" si="5"/>
        <v>0</v>
      </c>
      <c r="BO41" s="30">
        <f t="shared" si="5"/>
        <v>0</v>
      </c>
      <c r="BP41" s="30">
        <f t="shared" ref="BP41:DQ41" si="6">BP40/25%</f>
        <v>0</v>
      </c>
      <c r="BQ41" s="30">
        <f t="shared" si="6"/>
        <v>0</v>
      </c>
      <c r="BR41" s="30">
        <f t="shared" si="6"/>
        <v>0</v>
      </c>
      <c r="BS41" s="30">
        <f t="shared" si="6"/>
        <v>0</v>
      </c>
      <c r="BT41" s="30">
        <f t="shared" si="6"/>
        <v>0</v>
      </c>
      <c r="BU41" s="30">
        <f t="shared" si="6"/>
        <v>0</v>
      </c>
      <c r="BV41" s="30">
        <f t="shared" si="6"/>
        <v>0</v>
      </c>
      <c r="BW41" s="30">
        <f t="shared" si="6"/>
        <v>0</v>
      </c>
      <c r="BX41" s="30">
        <f t="shared" si="6"/>
        <v>0</v>
      </c>
      <c r="BY41" s="30">
        <f t="shared" si="6"/>
        <v>0</v>
      </c>
      <c r="BZ41" s="30">
        <f t="shared" si="6"/>
        <v>0</v>
      </c>
      <c r="CA41" s="30">
        <f t="shared" si="6"/>
        <v>0</v>
      </c>
      <c r="CB41" s="30">
        <f t="shared" si="6"/>
        <v>0</v>
      </c>
      <c r="CC41" s="30">
        <f t="shared" si="6"/>
        <v>0</v>
      </c>
      <c r="CD41" s="30">
        <f t="shared" si="6"/>
        <v>0</v>
      </c>
      <c r="CE41" s="30">
        <f t="shared" si="6"/>
        <v>0</v>
      </c>
      <c r="CF41" s="30">
        <f t="shared" si="6"/>
        <v>0</v>
      </c>
      <c r="CG41" s="30">
        <f t="shared" si="6"/>
        <v>0</v>
      </c>
      <c r="CH41" s="30">
        <f t="shared" si="6"/>
        <v>0</v>
      </c>
      <c r="CI41" s="30">
        <f t="shared" si="6"/>
        <v>0</v>
      </c>
      <c r="CJ41" s="30">
        <f t="shared" si="6"/>
        <v>0</v>
      </c>
      <c r="CK41" s="30">
        <f t="shared" si="6"/>
        <v>0</v>
      </c>
      <c r="CL41" s="30">
        <f t="shared" si="6"/>
        <v>0</v>
      </c>
      <c r="CM41" s="30">
        <f t="shared" si="6"/>
        <v>0</v>
      </c>
      <c r="CN41" s="30">
        <f t="shared" si="6"/>
        <v>0</v>
      </c>
      <c r="CO41" s="30">
        <f t="shared" si="6"/>
        <v>0</v>
      </c>
      <c r="CP41" s="30">
        <f t="shared" si="6"/>
        <v>0</v>
      </c>
      <c r="CQ41" s="30">
        <f t="shared" si="6"/>
        <v>0</v>
      </c>
      <c r="CR41" s="30">
        <f t="shared" si="6"/>
        <v>0</v>
      </c>
      <c r="CS41" s="30">
        <f t="shared" si="6"/>
        <v>0</v>
      </c>
      <c r="CT41" s="30">
        <f t="shared" si="6"/>
        <v>0</v>
      </c>
      <c r="CU41" s="30">
        <f t="shared" si="6"/>
        <v>0</v>
      </c>
      <c r="CV41" s="30">
        <f t="shared" si="6"/>
        <v>0</v>
      </c>
      <c r="CW41" s="30">
        <f t="shared" si="6"/>
        <v>0</v>
      </c>
      <c r="CX41" s="30">
        <f t="shared" si="6"/>
        <v>0</v>
      </c>
      <c r="CY41" s="30">
        <f t="shared" si="6"/>
        <v>0</v>
      </c>
      <c r="CZ41" s="30">
        <f t="shared" si="6"/>
        <v>0</v>
      </c>
      <c r="DA41" s="30">
        <f t="shared" si="6"/>
        <v>0</v>
      </c>
      <c r="DB41" s="30">
        <f t="shared" si="6"/>
        <v>0</v>
      </c>
      <c r="DC41" s="30">
        <f t="shared" si="6"/>
        <v>0</v>
      </c>
      <c r="DD41" s="30">
        <f t="shared" si="6"/>
        <v>0</v>
      </c>
      <c r="DE41" s="30">
        <f t="shared" si="6"/>
        <v>0</v>
      </c>
      <c r="DF41" s="30">
        <f t="shared" si="6"/>
        <v>0</v>
      </c>
      <c r="DG41" s="30">
        <f t="shared" si="6"/>
        <v>0</v>
      </c>
      <c r="DH41" s="30">
        <f t="shared" si="6"/>
        <v>0</v>
      </c>
      <c r="DI41" s="30">
        <f t="shared" si="6"/>
        <v>0</v>
      </c>
      <c r="DJ41" s="30">
        <f t="shared" si="6"/>
        <v>0</v>
      </c>
      <c r="DK41" s="30">
        <f t="shared" si="6"/>
        <v>0</v>
      </c>
      <c r="DL41" s="30">
        <f t="shared" si="6"/>
        <v>0</v>
      </c>
      <c r="DM41" s="30">
        <f t="shared" si="6"/>
        <v>0</v>
      </c>
      <c r="DN41" s="30">
        <f t="shared" si="6"/>
        <v>0</v>
      </c>
      <c r="DO41" s="30">
        <f t="shared" si="6"/>
        <v>0</v>
      </c>
      <c r="DP41" s="30">
        <f t="shared" si="6"/>
        <v>0</v>
      </c>
      <c r="DQ41" s="30">
        <f t="shared" si="6"/>
        <v>0</v>
      </c>
      <c r="DR41" s="30">
        <f>DR40/25%</f>
        <v>0</v>
      </c>
    </row>
    <row r="43" spans="1:254" x14ac:dyDescent="0.3">
      <c r="B43" t="s">
        <v>813</v>
      </c>
    </row>
    <row r="44" spans="1:254" x14ac:dyDescent="0.3">
      <c r="B44" t="s">
        <v>814</v>
      </c>
      <c r="C44" t="s">
        <v>822</v>
      </c>
      <c r="D44" s="36">
        <f>(C41+F41+I41+L41)/4</f>
        <v>0</v>
      </c>
      <c r="E44">
        <f>D44/100*25</f>
        <v>0</v>
      </c>
    </row>
    <row r="45" spans="1:254" x14ac:dyDescent="0.3">
      <c r="B45" t="s">
        <v>815</v>
      </c>
      <c r="C45" t="s">
        <v>822</v>
      </c>
      <c r="D45" s="36">
        <f>(D41+G41+J41+M41)/4</f>
        <v>0</v>
      </c>
      <c r="E45">
        <f t="shared" ref="E45:E46" si="7">D45/100*25</f>
        <v>0</v>
      </c>
    </row>
    <row r="46" spans="1:254" x14ac:dyDescent="0.3">
      <c r="B46" t="s">
        <v>816</v>
      </c>
      <c r="C46" t="s">
        <v>822</v>
      </c>
      <c r="D46" s="36">
        <f>(E41+H41+K41+N41)/4</f>
        <v>0</v>
      </c>
      <c r="E46">
        <f t="shared" si="7"/>
        <v>0</v>
      </c>
    </row>
    <row r="47" spans="1:254" x14ac:dyDescent="0.3">
      <c r="D47" s="27">
        <f>SUM(D44:D46)</f>
        <v>0</v>
      </c>
      <c r="E47" s="28">
        <f>SUM(E44:E46)</f>
        <v>0</v>
      </c>
    </row>
    <row r="48" spans="1:254" x14ac:dyDescent="0.3">
      <c r="B48" t="s">
        <v>814</v>
      </c>
      <c r="C48" t="s">
        <v>823</v>
      </c>
      <c r="D48" s="36">
        <f>(O41+R41+U41+X41+AA41+AD41+AG41+AJ41)/8</f>
        <v>0</v>
      </c>
      <c r="E48" s="18">
        <f t="shared" ref="E48:E62" si="8">D48/100*25</f>
        <v>0</v>
      </c>
    </row>
    <row r="49" spans="2:5" x14ac:dyDescent="0.3">
      <c r="B49" t="s">
        <v>815</v>
      </c>
      <c r="C49" t="s">
        <v>823</v>
      </c>
      <c r="D49" s="36">
        <f>(P41+S41+V41+Y41+AB41+AE41+AH41+AK41)/8</f>
        <v>0</v>
      </c>
      <c r="E49" s="18">
        <f t="shared" si="8"/>
        <v>0</v>
      </c>
    </row>
    <row r="50" spans="2:5" x14ac:dyDescent="0.3">
      <c r="B50" t="s">
        <v>816</v>
      </c>
      <c r="C50" t="s">
        <v>823</v>
      </c>
      <c r="D50" s="36">
        <f>(Q41+T41+W41+Z41+AC41+AF41+AI41+AL41)/8</f>
        <v>0</v>
      </c>
      <c r="E50" s="18">
        <f t="shared" si="8"/>
        <v>0</v>
      </c>
    </row>
    <row r="51" spans="2:5" x14ac:dyDescent="0.3">
      <c r="D51" s="27">
        <f>SUM(D48:D50)</f>
        <v>0</v>
      </c>
      <c r="E51" s="27">
        <f>SUM(E48:E50)</f>
        <v>0</v>
      </c>
    </row>
    <row r="52" spans="2:5" x14ac:dyDescent="0.3">
      <c r="B52" t="s">
        <v>814</v>
      </c>
      <c r="C52" t="s">
        <v>824</v>
      </c>
      <c r="D52" s="36">
        <f>(AM41+AP41+AS41+AV41)/4</f>
        <v>0</v>
      </c>
      <c r="E52">
        <f t="shared" si="8"/>
        <v>0</v>
      </c>
    </row>
    <row r="53" spans="2:5" x14ac:dyDescent="0.3">
      <c r="B53" t="s">
        <v>815</v>
      </c>
      <c r="C53" t="s">
        <v>824</v>
      </c>
      <c r="D53" s="36">
        <f>(AN41+AQ41+AT41+AW41)/4</f>
        <v>0</v>
      </c>
      <c r="E53">
        <f t="shared" si="8"/>
        <v>0</v>
      </c>
    </row>
    <row r="54" spans="2:5" x14ac:dyDescent="0.3">
      <c r="B54" t="s">
        <v>816</v>
      </c>
      <c r="C54" t="s">
        <v>824</v>
      </c>
      <c r="D54" s="36">
        <f>(AO41+AR41+AU41+AX41)/4</f>
        <v>0</v>
      </c>
      <c r="E54">
        <f t="shared" si="8"/>
        <v>0</v>
      </c>
    </row>
    <row r="55" spans="2:5" x14ac:dyDescent="0.3">
      <c r="D55" s="27">
        <f>SUM(D52:D54)</f>
        <v>0</v>
      </c>
      <c r="E55" s="28">
        <f>SUM(E52:E54)</f>
        <v>0</v>
      </c>
    </row>
    <row r="56" spans="2:5" x14ac:dyDescent="0.3">
      <c r="B56" t="s">
        <v>814</v>
      </c>
      <c r="C56" t="s">
        <v>825</v>
      </c>
      <c r="D56" s="36">
        <f>(AY41+BB41+BE41+BH41+BK41+BN41+BQ41+BT41+BW41+BZ41+CC41+CF41+CI41+CL41+CO41+CR41+CU41+CX41+DA41+DD41)/20</f>
        <v>0</v>
      </c>
      <c r="E56">
        <f t="shared" si="8"/>
        <v>0</v>
      </c>
    </row>
    <row r="57" spans="2:5" x14ac:dyDescent="0.3">
      <c r="B57" t="s">
        <v>815</v>
      </c>
      <c r="C57" t="s">
        <v>825</v>
      </c>
      <c r="D57" s="36">
        <f>(AZ41+BC41+BF41+BI41+BL41+BO41+BR41+BU41+BX41+CA41+CD41+CG41+CJ41+CM41+CP41+CS41+CV41+CY41+DB41+DE41)/20</f>
        <v>0</v>
      </c>
      <c r="E57">
        <f t="shared" si="8"/>
        <v>0</v>
      </c>
    </row>
    <row r="58" spans="2:5" x14ac:dyDescent="0.3">
      <c r="B58" t="s">
        <v>816</v>
      </c>
      <c r="C58" t="s">
        <v>825</v>
      </c>
      <c r="D58" s="36">
        <f>(BA41+BD41+BG41+BJ41+BM41+BP41+BS41+BV41+BY41+CB41+CE41+CH41+CK41+CN41+CQ41+CT41+CW41+CZ41+DC41+DF41)/20</f>
        <v>0</v>
      </c>
      <c r="E58">
        <f t="shared" si="8"/>
        <v>0</v>
      </c>
    </row>
    <row r="59" spans="2:5" x14ac:dyDescent="0.3">
      <c r="D59" s="28">
        <f>SUM(D56:D58)</f>
        <v>0</v>
      </c>
      <c r="E59" s="28">
        <f>SUM(E56:E58)</f>
        <v>0</v>
      </c>
    </row>
    <row r="60" spans="2:5" x14ac:dyDescent="0.3">
      <c r="B60" t="s">
        <v>814</v>
      </c>
      <c r="C60" t="s">
        <v>826</v>
      </c>
      <c r="D60" s="36">
        <f>(DG41+DJ41+DM41+DP41)/4</f>
        <v>0</v>
      </c>
      <c r="E60">
        <f t="shared" si="8"/>
        <v>0</v>
      </c>
    </row>
    <row r="61" spans="2:5" x14ac:dyDescent="0.3">
      <c r="B61" t="s">
        <v>815</v>
      </c>
      <c r="C61" t="s">
        <v>826</v>
      </c>
      <c r="D61" s="36">
        <f>(DH41+DK41+DN41+DQ41)/4</f>
        <v>0</v>
      </c>
      <c r="E61">
        <f t="shared" si="8"/>
        <v>0</v>
      </c>
    </row>
    <row r="62" spans="2:5" x14ac:dyDescent="0.3">
      <c r="B62" t="s">
        <v>816</v>
      </c>
      <c r="C62" t="s">
        <v>826</v>
      </c>
      <c r="D62" s="36">
        <f>(DI41+DL41+DO41+DR41)/4</f>
        <v>0</v>
      </c>
      <c r="E62">
        <f t="shared" si="8"/>
        <v>0</v>
      </c>
    </row>
    <row r="63" spans="2:5" x14ac:dyDescent="0.3">
      <c r="D63" s="28">
        <f>SUM(D60:D62)</f>
        <v>0</v>
      </c>
      <c r="E63" s="28">
        <f>SUM(E60:E62)</f>
        <v>0</v>
      </c>
    </row>
  </sheetData>
  <mergeCells count="100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DP13:DR13"/>
    <mergeCell ref="DG13:DI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DJ13:DL13"/>
    <mergeCell ref="DM13:DO13"/>
    <mergeCell ref="AY12:BA12"/>
    <mergeCell ref="BT12:BV12"/>
    <mergeCell ref="CC12:CE12"/>
    <mergeCell ref="CF12:CH12"/>
    <mergeCell ref="CI12:CK12"/>
    <mergeCell ref="BW12:BY12"/>
    <mergeCell ref="BZ12:CB12"/>
    <mergeCell ref="DG12:DI12"/>
    <mergeCell ref="DJ12:DL12"/>
    <mergeCell ref="DM12:DO12"/>
    <mergeCell ref="DP12:DR12"/>
    <mergeCell ref="CL12:CN12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2"/>
  <sheetViews>
    <sheetView topLeftCell="A40" workbookViewId="0">
      <selection activeCell="D59" sqref="D59:D61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44" t="s">
        <v>839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7"/>
      <c r="S2" s="7"/>
      <c r="T2" s="7"/>
      <c r="U2" s="7"/>
      <c r="V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54" t="s">
        <v>0</v>
      </c>
      <c r="B4" s="54" t="s">
        <v>1</v>
      </c>
      <c r="C4" s="55" t="s">
        <v>57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62" t="s">
        <v>2</v>
      </c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4"/>
      <c r="BK4" s="48" t="s">
        <v>88</v>
      </c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65" t="s">
        <v>115</v>
      </c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7"/>
      <c r="EW4" s="46" t="s">
        <v>138</v>
      </c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</row>
    <row r="5" spans="1:254" ht="15.75" customHeight="1" x14ac:dyDescent="0.3">
      <c r="A5" s="54"/>
      <c r="B5" s="54"/>
      <c r="C5" s="49" t="s">
        <v>58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 t="s">
        <v>56</v>
      </c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7" t="s">
        <v>3</v>
      </c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 t="s">
        <v>331</v>
      </c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9" t="s">
        <v>332</v>
      </c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 t="s">
        <v>159</v>
      </c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59" t="s">
        <v>1023</v>
      </c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 t="s">
        <v>174</v>
      </c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68" t="s">
        <v>186</v>
      </c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59" t="s">
        <v>117</v>
      </c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47" t="s">
        <v>139</v>
      </c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</row>
    <row r="6" spans="1:254" ht="15.6" hidden="1" x14ac:dyDescent="0.3">
      <c r="A6" s="54"/>
      <c r="B6" s="54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54"/>
      <c r="B7" s="54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54"/>
      <c r="B8" s="54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54"/>
      <c r="B9" s="54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54"/>
      <c r="B10" s="54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54"/>
      <c r="B11" s="54"/>
      <c r="C11" s="49" t="s">
        <v>280</v>
      </c>
      <c r="D11" s="49" t="s">
        <v>5</v>
      </c>
      <c r="E11" s="49" t="s">
        <v>6</v>
      </c>
      <c r="F11" s="49" t="s">
        <v>319</v>
      </c>
      <c r="G11" s="49" t="s">
        <v>7</v>
      </c>
      <c r="H11" s="49" t="s">
        <v>8</v>
      </c>
      <c r="I11" s="49" t="s">
        <v>281</v>
      </c>
      <c r="J11" s="49" t="s">
        <v>9</v>
      </c>
      <c r="K11" s="49" t="s">
        <v>10</v>
      </c>
      <c r="L11" s="49" t="s">
        <v>282</v>
      </c>
      <c r="M11" s="49" t="s">
        <v>9</v>
      </c>
      <c r="N11" s="49" t="s">
        <v>10</v>
      </c>
      <c r="O11" s="49" t="s">
        <v>283</v>
      </c>
      <c r="P11" s="49" t="s">
        <v>11</v>
      </c>
      <c r="Q11" s="49" t="s">
        <v>4</v>
      </c>
      <c r="R11" s="49" t="s">
        <v>284</v>
      </c>
      <c r="S11" s="49"/>
      <c r="T11" s="49"/>
      <c r="U11" s="49" t="s">
        <v>982</v>
      </c>
      <c r="V11" s="49"/>
      <c r="W11" s="49"/>
      <c r="X11" s="49" t="s">
        <v>983</v>
      </c>
      <c r="Y11" s="49"/>
      <c r="Z11" s="49"/>
      <c r="AA11" s="47" t="s">
        <v>984</v>
      </c>
      <c r="AB11" s="47"/>
      <c r="AC11" s="47"/>
      <c r="AD11" s="49" t="s">
        <v>285</v>
      </c>
      <c r="AE11" s="49"/>
      <c r="AF11" s="49"/>
      <c r="AG11" s="49" t="s">
        <v>286</v>
      </c>
      <c r="AH11" s="49"/>
      <c r="AI11" s="49"/>
      <c r="AJ11" s="47" t="s">
        <v>287</v>
      </c>
      <c r="AK11" s="47"/>
      <c r="AL11" s="47"/>
      <c r="AM11" s="49" t="s">
        <v>288</v>
      </c>
      <c r="AN11" s="49"/>
      <c r="AO11" s="49"/>
      <c r="AP11" s="49" t="s">
        <v>289</v>
      </c>
      <c r="AQ11" s="49"/>
      <c r="AR11" s="49"/>
      <c r="AS11" s="49" t="s">
        <v>290</v>
      </c>
      <c r="AT11" s="49"/>
      <c r="AU11" s="49"/>
      <c r="AV11" s="49" t="s">
        <v>291</v>
      </c>
      <c r="AW11" s="49"/>
      <c r="AX11" s="49"/>
      <c r="AY11" s="49" t="s">
        <v>320</v>
      </c>
      <c r="AZ11" s="49"/>
      <c r="BA11" s="49"/>
      <c r="BB11" s="49" t="s">
        <v>292</v>
      </c>
      <c r="BC11" s="49"/>
      <c r="BD11" s="49"/>
      <c r="BE11" s="49" t="s">
        <v>1006</v>
      </c>
      <c r="BF11" s="49"/>
      <c r="BG11" s="49"/>
      <c r="BH11" s="49" t="s">
        <v>293</v>
      </c>
      <c r="BI11" s="49"/>
      <c r="BJ11" s="49"/>
      <c r="BK11" s="47" t="s">
        <v>294</v>
      </c>
      <c r="BL11" s="47"/>
      <c r="BM11" s="47"/>
      <c r="BN11" s="47" t="s">
        <v>321</v>
      </c>
      <c r="BO11" s="47"/>
      <c r="BP11" s="47"/>
      <c r="BQ11" s="47" t="s">
        <v>295</v>
      </c>
      <c r="BR11" s="47"/>
      <c r="BS11" s="47"/>
      <c r="BT11" s="47" t="s">
        <v>296</v>
      </c>
      <c r="BU11" s="47"/>
      <c r="BV11" s="47"/>
      <c r="BW11" s="47" t="s">
        <v>297</v>
      </c>
      <c r="BX11" s="47"/>
      <c r="BY11" s="47"/>
      <c r="BZ11" s="47" t="s">
        <v>298</v>
      </c>
      <c r="CA11" s="47"/>
      <c r="CB11" s="47"/>
      <c r="CC11" s="47" t="s">
        <v>322</v>
      </c>
      <c r="CD11" s="47"/>
      <c r="CE11" s="47"/>
      <c r="CF11" s="47" t="s">
        <v>299</v>
      </c>
      <c r="CG11" s="47"/>
      <c r="CH11" s="47"/>
      <c r="CI11" s="47" t="s">
        <v>300</v>
      </c>
      <c r="CJ11" s="47"/>
      <c r="CK11" s="47"/>
      <c r="CL11" s="47" t="s">
        <v>301</v>
      </c>
      <c r="CM11" s="47"/>
      <c r="CN11" s="47"/>
      <c r="CO11" s="47" t="s">
        <v>302</v>
      </c>
      <c r="CP11" s="47"/>
      <c r="CQ11" s="47"/>
      <c r="CR11" s="47" t="s">
        <v>303</v>
      </c>
      <c r="CS11" s="47"/>
      <c r="CT11" s="47"/>
      <c r="CU11" s="47" t="s">
        <v>304</v>
      </c>
      <c r="CV11" s="47"/>
      <c r="CW11" s="47"/>
      <c r="CX11" s="47" t="s">
        <v>305</v>
      </c>
      <c r="CY11" s="47"/>
      <c r="CZ11" s="47"/>
      <c r="DA11" s="47" t="s">
        <v>306</v>
      </c>
      <c r="DB11" s="47"/>
      <c r="DC11" s="47"/>
      <c r="DD11" s="47" t="s">
        <v>307</v>
      </c>
      <c r="DE11" s="47"/>
      <c r="DF11" s="47"/>
      <c r="DG11" s="47" t="s">
        <v>323</v>
      </c>
      <c r="DH11" s="47"/>
      <c r="DI11" s="47"/>
      <c r="DJ11" s="47" t="s">
        <v>308</v>
      </c>
      <c r="DK11" s="47"/>
      <c r="DL11" s="47"/>
      <c r="DM11" s="47" t="s">
        <v>309</v>
      </c>
      <c r="DN11" s="47"/>
      <c r="DO11" s="47"/>
      <c r="DP11" s="47" t="s">
        <v>310</v>
      </c>
      <c r="DQ11" s="47"/>
      <c r="DR11" s="47"/>
      <c r="DS11" s="47" t="s">
        <v>311</v>
      </c>
      <c r="DT11" s="47"/>
      <c r="DU11" s="47"/>
      <c r="DV11" s="47" t="s">
        <v>312</v>
      </c>
      <c r="DW11" s="47"/>
      <c r="DX11" s="47"/>
      <c r="DY11" s="47" t="s">
        <v>313</v>
      </c>
      <c r="DZ11" s="47"/>
      <c r="EA11" s="47"/>
      <c r="EB11" s="47" t="s">
        <v>314</v>
      </c>
      <c r="EC11" s="47"/>
      <c r="ED11" s="47"/>
      <c r="EE11" s="47" t="s">
        <v>324</v>
      </c>
      <c r="EF11" s="47"/>
      <c r="EG11" s="47"/>
      <c r="EH11" s="47" t="s">
        <v>325</v>
      </c>
      <c r="EI11" s="47"/>
      <c r="EJ11" s="47"/>
      <c r="EK11" s="47" t="s">
        <v>326</v>
      </c>
      <c r="EL11" s="47"/>
      <c r="EM11" s="47"/>
      <c r="EN11" s="47" t="s">
        <v>327</v>
      </c>
      <c r="EO11" s="47"/>
      <c r="EP11" s="47"/>
      <c r="EQ11" s="47" t="s">
        <v>328</v>
      </c>
      <c r="ER11" s="47"/>
      <c r="ES11" s="47"/>
      <c r="ET11" s="47" t="s">
        <v>329</v>
      </c>
      <c r="EU11" s="47"/>
      <c r="EV11" s="47"/>
      <c r="EW11" s="47" t="s">
        <v>315</v>
      </c>
      <c r="EX11" s="47"/>
      <c r="EY11" s="47"/>
      <c r="EZ11" s="47" t="s">
        <v>330</v>
      </c>
      <c r="FA11" s="47"/>
      <c r="FB11" s="47"/>
      <c r="FC11" s="47" t="s">
        <v>316</v>
      </c>
      <c r="FD11" s="47"/>
      <c r="FE11" s="47"/>
      <c r="FF11" s="47" t="s">
        <v>317</v>
      </c>
      <c r="FG11" s="47"/>
      <c r="FH11" s="47"/>
      <c r="FI11" s="47" t="s">
        <v>318</v>
      </c>
      <c r="FJ11" s="47"/>
      <c r="FK11" s="47"/>
    </row>
    <row r="12" spans="1:254" ht="79.5" customHeight="1" x14ac:dyDescent="0.3">
      <c r="A12" s="54"/>
      <c r="B12" s="54"/>
      <c r="C12" s="45" t="s">
        <v>964</v>
      </c>
      <c r="D12" s="45"/>
      <c r="E12" s="45"/>
      <c r="F12" s="45" t="s">
        <v>968</v>
      </c>
      <c r="G12" s="45"/>
      <c r="H12" s="45"/>
      <c r="I12" s="45" t="s">
        <v>972</v>
      </c>
      <c r="J12" s="45"/>
      <c r="K12" s="45"/>
      <c r="L12" s="45" t="s">
        <v>976</v>
      </c>
      <c r="M12" s="45"/>
      <c r="N12" s="45"/>
      <c r="O12" s="45" t="s">
        <v>978</v>
      </c>
      <c r="P12" s="45"/>
      <c r="Q12" s="45"/>
      <c r="R12" s="45" t="s">
        <v>981</v>
      </c>
      <c r="S12" s="45"/>
      <c r="T12" s="45"/>
      <c r="U12" s="45" t="s">
        <v>338</v>
      </c>
      <c r="V12" s="45"/>
      <c r="W12" s="45"/>
      <c r="X12" s="45" t="s">
        <v>341</v>
      </c>
      <c r="Y12" s="45"/>
      <c r="Z12" s="45"/>
      <c r="AA12" s="45" t="s">
        <v>985</v>
      </c>
      <c r="AB12" s="45"/>
      <c r="AC12" s="45"/>
      <c r="AD12" s="45" t="s">
        <v>989</v>
      </c>
      <c r="AE12" s="45"/>
      <c r="AF12" s="45"/>
      <c r="AG12" s="45" t="s">
        <v>990</v>
      </c>
      <c r="AH12" s="45"/>
      <c r="AI12" s="45"/>
      <c r="AJ12" s="45" t="s">
        <v>994</v>
      </c>
      <c r="AK12" s="45"/>
      <c r="AL12" s="45"/>
      <c r="AM12" s="45" t="s">
        <v>998</v>
      </c>
      <c r="AN12" s="45"/>
      <c r="AO12" s="45"/>
      <c r="AP12" s="45" t="s">
        <v>1002</v>
      </c>
      <c r="AQ12" s="45"/>
      <c r="AR12" s="45"/>
      <c r="AS12" s="45" t="s">
        <v>1003</v>
      </c>
      <c r="AT12" s="45"/>
      <c r="AU12" s="45"/>
      <c r="AV12" s="45" t="s">
        <v>1007</v>
      </c>
      <c r="AW12" s="45"/>
      <c r="AX12" s="45"/>
      <c r="AY12" s="45" t="s">
        <v>1008</v>
      </c>
      <c r="AZ12" s="45"/>
      <c r="BA12" s="45"/>
      <c r="BB12" s="45" t="s">
        <v>1009</v>
      </c>
      <c r="BC12" s="45"/>
      <c r="BD12" s="45"/>
      <c r="BE12" s="45" t="s">
        <v>1010</v>
      </c>
      <c r="BF12" s="45"/>
      <c r="BG12" s="45"/>
      <c r="BH12" s="45" t="s">
        <v>1011</v>
      </c>
      <c r="BI12" s="45"/>
      <c r="BJ12" s="45"/>
      <c r="BK12" s="45" t="s">
        <v>357</v>
      </c>
      <c r="BL12" s="45"/>
      <c r="BM12" s="45"/>
      <c r="BN12" s="45" t="s">
        <v>359</v>
      </c>
      <c r="BO12" s="45"/>
      <c r="BP12" s="45"/>
      <c r="BQ12" s="45" t="s">
        <v>1015</v>
      </c>
      <c r="BR12" s="45"/>
      <c r="BS12" s="45"/>
      <c r="BT12" s="45" t="s">
        <v>1016</v>
      </c>
      <c r="BU12" s="45"/>
      <c r="BV12" s="45"/>
      <c r="BW12" s="45" t="s">
        <v>1017</v>
      </c>
      <c r="BX12" s="45"/>
      <c r="BY12" s="45"/>
      <c r="BZ12" s="45" t="s">
        <v>1018</v>
      </c>
      <c r="CA12" s="45"/>
      <c r="CB12" s="45"/>
      <c r="CC12" s="45" t="s">
        <v>369</v>
      </c>
      <c r="CD12" s="45"/>
      <c r="CE12" s="45"/>
      <c r="CF12" s="61" t="s">
        <v>372</v>
      </c>
      <c r="CG12" s="61"/>
      <c r="CH12" s="61"/>
      <c r="CI12" s="45" t="s">
        <v>376</v>
      </c>
      <c r="CJ12" s="45"/>
      <c r="CK12" s="45"/>
      <c r="CL12" s="45" t="s">
        <v>1329</v>
      </c>
      <c r="CM12" s="45"/>
      <c r="CN12" s="45"/>
      <c r="CO12" s="45" t="s">
        <v>382</v>
      </c>
      <c r="CP12" s="45"/>
      <c r="CQ12" s="45"/>
      <c r="CR12" s="61" t="s">
        <v>385</v>
      </c>
      <c r="CS12" s="61"/>
      <c r="CT12" s="61"/>
      <c r="CU12" s="45" t="s">
        <v>388</v>
      </c>
      <c r="CV12" s="45"/>
      <c r="CW12" s="45"/>
      <c r="CX12" s="45" t="s">
        <v>390</v>
      </c>
      <c r="CY12" s="45"/>
      <c r="CZ12" s="45"/>
      <c r="DA12" s="45" t="s">
        <v>394</v>
      </c>
      <c r="DB12" s="45"/>
      <c r="DC12" s="45"/>
      <c r="DD12" s="61" t="s">
        <v>398</v>
      </c>
      <c r="DE12" s="61"/>
      <c r="DF12" s="61"/>
      <c r="DG12" s="61" t="s">
        <v>400</v>
      </c>
      <c r="DH12" s="61"/>
      <c r="DI12" s="61"/>
      <c r="DJ12" s="61" t="s">
        <v>404</v>
      </c>
      <c r="DK12" s="61"/>
      <c r="DL12" s="61"/>
      <c r="DM12" s="61" t="s">
        <v>408</v>
      </c>
      <c r="DN12" s="61"/>
      <c r="DO12" s="61"/>
      <c r="DP12" s="61" t="s">
        <v>412</v>
      </c>
      <c r="DQ12" s="61"/>
      <c r="DR12" s="61"/>
      <c r="DS12" s="61" t="s">
        <v>415</v>
      </c>
      <c r="DT12" s="61"/>
      <c r="DU12" s="61"/>
      <c r="DV12" s="61" t="s">
        <v>418</v>
      </c>
      <c r="DW12" s="61"/>
      <c r="DX12" s="61"/>
      <c r="DY12" s="61" t="s">
        <v>422</v>
      </c>
      <c r="DZ12" s="61"/>
      <c r="EA12" s="61"/>
      <c r="EB12" s="61" t="s">
        <v>424</v>
      </c>
      <c r="EC12" s="61"/>
      <c r="ED12" s="61"/>
      <c r="EE12" s="61" t="s">
        <v>1027</v>
      </c>
      <c r="EF12" s="61"/>
      <c r="EG12" s="61"/>
      <c r="EH12" s="61" t="s">
        <v>426</v>
      </c>
      <c r="EI12" s="61"/>
      <c r="EJ12" s="61"/>
      <c r="EK12" s="61" t="s">
        <v>428</v>
      </c>
      <c r="EL12" s="61"/>
      <c r="EM12" s="61"/>
      <c r="EN12" s="61" t="s">
        <v>1036</v>
      </c>
      <c r="EO12" s="61"/>
      <c r="EP12" s="61"/>
      <c r="EQ12" s="61" t="s">
        <v>1038</v>
      </c>
      <c r="ER12" s="61"/>
      <c r="ES12" s="61"/>
      <c r="ET12" s="61" t="s">
        <v>430</v>
      </c>
      <c r="EU12" s="61"/>
      <c r="EV12" s="61"/>
      <c r="EW12" s="61" t="s">
        <v>431</v>
      </c>
      <c r="EX12" s="61"/>
      <c r="EY12" s="61"/>
      <c r="EZ12" s="61" t="s">
        <v>1042</v>
      </c>
      <c r="FA12" s="61"/>
      <c r="FB12" s="61"/>
      <c r="FC12" s="61" t="s">
        <v>1046</v>
      </c>
      <c r="FD12" s="61"/>
      <c r="FE12" s="61"/>
      <c r="FF12" s="61" t="s">
        <v>1048</v>
      </c>
      <c r="FG12" s="61"/>
      <c r="FH12" s="61"/>
      <c r="FI12" s="61" t="s">
        <v>1052</v>
      </c>
      <c r="FJ12" s="61"/>
      <c r="FK12" s="61"/>
    </row>
    <row r="13" spans="1:254" ht="180" x14ac:dyDescent="0.3">
      <c r="A13" s="54"/>
      <c r="B13" s="54"/>
      <c r="C13" s="21" t="s">
        <v>966</v>
      </c>
      <c r="D13" s="21" t="s">
        <v>965</v>
      </c>
      <c r="E13" s="21" t="s">
        <v>967</v>
      </c>
      <c r="F13" s="21" t="s">
        <v>969</v>
      </c>
      <c r="G13" s="21" t="s">
        <v>970</v>
      </c>
      <c r="H13" s="21" t="s">
        <v>971</v>
      </c>
      <c r="I13" s="21" t="s">
        <v>973</v>
      </c>
      <c r="J13" s="21" t="s">
        <v>974</v>
      </c>
      <c r="K13" s="21" t="s">
        <v>975</v>
      </c>
      <c r="L13" s="21" t="s">
        <v>977</v>
      </c>
      <c r="M13" s="21" t="s">
        <v>335</v>
      </c>
      <c r="N13" s="21" t="s">
        <v>194</v>
      </c>
      <c r="O13" s="21" t="s">
        <v>979</v>
      </c>
      <c r="P13" s="21" t="s">
        <v>980</v>
      </c>
      <c r="Q13" s="21" t="s">
        <v>334</v>
      </c>
      <c r="R13" s="21" t="s">
        <v>84</v>
      </c>
      <c r="S13" s="21" t="s">
        <v>85</v>
      </c>
      <c r="T13" s="21" t="s">
        <v>205</v>
      </c>
      <c r="U13" s="21" t="s">
        <v>339</v>
      </c>
      <c r="V13" s="21" t="s">
        <v>340</v>
      </c>
      <c r="W13" s="21" t="s">
        <v>70</v>
      </c>
      <c r="X13" s="21" t="s">
        <v>342</v>
      </c>
      <c r="Y13" s="21" t="s">
        <v>343</v>
      </c>
      <c r="Z13" s="21" t="s">
        <v>344</v>
      </c>
      <c r="AA13" s="21" t="s">
        <v>986</v>
      </c>
      <c r="AB13" s="21" t="s">
        <v>987</v>
      </c>
      <c r="AC13" s="21" t="s">
        <v>988</v>
      </c>
      <c r="AD13" s="21" t="s">
        <v>84</v>
      </c>
      <c r="AE13" s="21" t="s">
        <v>348</v>
      </c>
      <c r="AF13" s="21" t="s">
        <v>86</v>
      </c>
      <c r="AG13" s="21" t="s">
        <v>991</v>
      </c>
      <c r="AH13" s="21" t="s">
        <v>992</v>
      </c>
      <c r="AI13" s="21" t="s">
        <v>993</v>
      </c>
      <c r="AJ13" s="21" t="s">
        <v>995</v>
      </c>
      <c r="AK13" s="21" t="s">
        <v>996</v>
      </c>
      <c r="AL13" s="21" t="s">
        <v>997</v>
      </c>
      <c r="AM13" s="21" t="s">
        <v>999</v>
      </c>
      <c r="AN13" s="21" t="s">
        <v>1000</v>
      </c>
      <c r="AO13" s="21" t="s">
        <v>1001</v>
      </c>
      <c r="AP13" s="21" t="s">
        <v>216</v>
      </c>
      <c r="AQ13" s="21" t="s">
        <v>217</v>
      </c>
      <c r="AR13" s="21" t="s">
        <v>205</v>
      </c>
      <c r="AS13" s="21" t="s">
        <v>1004</v>
      </c>
      <c r="AT13" s="21" t="s">
        <v>350</v>
      </c>
      <c r="AU13" s="21" t="s">
        <v>1005</v>
      </c>
      <c r="AV13" s="21" t="s">
        <v>84</v>
      </c>
      <c r="AW13" s="21" t="s">
        <v>85</v>
      </c>
      <c r="AX13" s="21" t="s">
        <v>205</v>
      </c>
      <c r="AY13" s="21" t="s">
        <v>73</v>
      </c>
      <c r="AZ13" s="21" t="s">
        <v>277</v>
      </c>
      <c r="BA13" s="21" t="s">
        <v>75</v>
      </c>
      <c r="BB13" s="21" t="s">
        <v>351</v>
      </c>
      <c r="BC13" s="21" t="s">
        <v>352</v>
      </c>
      <c r="BD13" s="21" t="s">
        <v>353</v>
      </c>
      <c r="BE13" s="21" t="s">
        <v>345</v>
      </c>
      <c r="BF13" s="21" t="s">
        <v>346</v>
      </c>
      <c r="BG13" s="21" t="s">
        <v>347</v>
      </c>
      <c r="BH13" s="21" t="s">
        <v>381</v>
      </c>
      <c r="BI13" s="21" t="s">
        <v>217</v>
      </c>
      <c r="BJ13" s="21" t="s">
        <v>356</v>
      </c>
      <c r="BK13" s="21" t="s">
        <v>358</v>
      </c>
      <c r="BL13" s="21" t="s">
        <v>257</v>
      </c>
      <c r="BM13" s="21" t="s">
        <v>256</v>
      </c>
      <c r="BN13" s="21" t="s">
        <v>1012</v>
      </c>
      <c r="BO13" s="21" t="s">
        <v>1013</v>
      </c>
      <c r="BP13" s="21" t="s">
        <v>1014</v>
      </c>
      <c r="BQ13" s="21" t="s">
        <v>360</v>
      </c>
      <c r="BR13" s="21" t="s">
        <v>361</v>
      </c>
      <c r="BS13" s="21" t="s">
        <v>222</v>
      </c>
      <c r="BT13" s="21" t="s">
        <v>362</v>
      </c>
      <c r="BU13" s="21" t="s">
        <v>363</v>
      </c>
      <c r="BV13" s="21" t="s">
        <v>364</v>
      </c>
      <c r="BW13" s="21" t="s">
        <v>365</v>
      </c>
      <c r="BX13" s="21" t="s">
        <v>366</v>
      </c>
      <c r="BY13" s="21" t="s">
        <v>367</v>
      </c>
      <c r="BZ13" s="21" t="s">
        <v>97</v>
      </c>
      <c r="CA13" s="21" t="s">
        <v>98</v>
      </c>
      <c r="CB13" s="21" t="s">
        <v>368</v>
      </c>
      <c r="CC13" s="21" t="s">
        <v>370</v>
      </c>
      <c r="CD13" s="21" t="s">
        <v>273</v>
      </c>
      <c r="CE13" s="21" t="s">
        <v>371</v>
      </c>
      <c r="CF13" s="22" t="s">
        <v>373</v>
      </c>
      <c r="CG13" s="22" t="s">
        <v>374</v>
      </c>
      <c r="CH13" s="22" t="s">
        <v>375</v>
      </c>
      <c r="CI13" s="21" t="s">
        <v>377</v>
      </c>
      <c r="CJ13" s="21" t="s">
        <v>378</v>
      </c>
      <c r="CK13" s="21" t="s">
        <v>379</v>
      </c>
      <c r="CL13" s="21" t="s">
        <v>380</v>
      </c>
      <c r="CM13" s="21" t="s">
        <v>1019</v>
      </c>
      <c r="CN13" s="21" t="s">
        <v>1020</v>
      </c>
      <c r="CO13" s="21" t="s">
        <v>383</v>
      </c>
      <c r="CP13" s="21" t="s">
        <v>210</v>
      </c>
      <c r="CQ13" s="21" t="s">
        <v>99</v>
      </c>
      <c r="CR13" s="22" t="s">
        <v>386</v>
      </c>
      <c r="CS13" s="22" t="s">
        <v>122</v>
      </c>
      <c r="CT13" s="22" t="s">
        <v>387</v>
      </c>
      <c r="CU13" s="21" t="s">
        <v>389</v>
      </c>
      <c r="CV13" s="21" t="s">
        <v>1021</v>
      </c>
      <c r="CW13" s="21" t="s">
        <v>1022</v>
      </c>
      <c r="CX13" s="21" t="s">
        <v>391</v>
      </c>
      <c r="CY13" s="21" t="s">
        <v>392</v>
      </c>
      <c r="CZ13" s="21" t="s">
        <v>393</v>
      </c>
      <c r="DA13" s="21" t="s">
        <v>395</v>
      </c>
      <c r="DB13" s="21" t="s">
        <v>396</v>
      </c>
      <c r="DC13" s="21" t="s">
        <v>397</v>
      </c>
      <c r="DD13" s="22" t="s">
        <v>377</v>
      </c>
      <c r="DE13" s="22" t="s">
        <v>399</v>
      </c>
      <c r="DF13" s="22" t="s">
        <v>384</v>
      </c>
      <c r="DG13" s="22" t="s">
        <v>401</v>
      </c>
      <c r="DH13" s="22" t="s">
        <v>402</v>
      </c>
      <c r="DI13" s="22" t="s">
        <v>403</v>
      </c>
      <c r="DJ13" s="22" t="s">
        <v>405</v>
      </c>
      <c r="DK13" s="22" t="s">
        <v>406</v>
      </c>
      <c r="DL13" s="22" t="s">
        <v>407</v>
      </c>
      <c r="DM13" s="22" t="s">
        <v>409</v>
      </c>
      <c r="DN13" s="22" t="s">
        <v>410</v>
      </c>
      <c r="DO13" s="22" t="s">
        <v>411</v>
      </c>
      <c r="DP13" s="22" t="s">
        <v>1341</v>
      </c>
      <c r="DQ13" s="22" t="s">
        <v>413</v>
      </c>
      <c r="DR13" s="22" t="s">
        <v>414</v>
      </c>
      <c r="DS13" s="22" t="s">
        <v>416</v>
      </c>
      <c r="DT13" s="22" t="s">
        <v>417</v>
      </c>
      <c r="DU13" s="22" t="s">
        <v>238</v>
      </c>
      <c r="DV13" s="22" t="s">
        <v>419</v>
      </c>
      <c r="DW13" s="22" t="s">
        <v>420</v>
      </c>
      <c r="DX13" s="22" t="s">
        <v>421</v>
      </c>
      <c r="DY13" s="22" t="s">
        <v>337</v>
      </c>
      <c r="DZ13" s="22" t="s">
        <v>423</v>
      </c>
      <c r="EA13" s="22" t="s">
        <v>1024</v>
      </c>
      <c r="EB13" s="22" t="s">
        <v>425</v>
      </c>
      <c r="EC13" s="22" t="s">
        <v>1025</v>
      </c>
      <c r="ED13" s="22" t="s">
        <v>1026</v>
      </c>
      <c r="EE13" s="22" t="s">
        <v>1028</v>
      </c>
      <c r="EF13" s="22" t="s">
        <v>1029</v>
      </c>
      <c r="EG13" s="22" t="s">
        <v>1030</v>
      </c>
      <c r="EH13" s="22" t="s">
        <v>73</v>
      </c>
      <c r="EI13" s="22" t="s">
        <v>1031</v>
      </c>
      <c r="EJ13" s="22" t="s">
        <v>75</v>
      </c>
      <c r="EK13" s="22" t="s">
        <v>1032</v>
      </c>
      <c r="EL13" s="22" t="s">
        <v>1033</v>
      </c>
      <c r="EM13" s="22" t="s">
        <v>1034</v>
      </c>
      <c r="EN13" s="22" t="s">
        <v>1035</v>
      </c>
      <c r="EO13" s="22" t="s">
        <v>1037</v>
      </c>
      <c r="EP13" s="22" t="s">
        <v>429</v>
      </c>
      <c r="EQ13" s="22" t="s">
        <v>148</v>
      </c>
      <c r="ER13" s="22" t="s">
        <v>208</v>
      </c>
      <c r="ES13" s="22" t="s">
        <v>209</v>
      </c>
      <c r="ET13" s="22" t="s">
        <v>1041</v>
      </c>
      <c r="EU13" s="22" t="s">
        <v>1039</v>
      </c>
      <c r="EV13" s="22" t="s">
        <v>1040</v>
      </c>
      <c r="EW13" s="22" t="s">
        <v>433</v>
      </c>
      <c r="EX13" s="22" t="s">
        <v>432</v>
      </c>
      <c r="EY13" s="22" t="s">
        <v>207</v>
      </c>
      <c r="EZ13" s="22" t="s">
        <v>1043</v>
      </c>
      <c r="FA13" s="22" t="s">
        <v>1044</v>
      </c>
      <c r="FB13" s="22" t="s">
        <v>1045</v>
      </c>
      <c r="FC13" s="22" t="s">
        <v>336</v>
      </c>
      <c r="FD13" s="22" t="s">
        <v>1047</v>
      </c>
      <c r="FE13" s="22" t="s">
        <v>274</v>
      </c>
      <c r="FF13" s="22" t="s">
        <v>1049</v>
      </c>
      <c r="FG13" s="22" t="s">
        <v>1050</v>
      </c>
      <c r="FH13" s="22" t="s">
        <v>1051</v>
      </c>
      <c r="FI13" s="22" t="s">
        <v>1053</v>
      </c>
      <c r="FJ13" s="22" t="s">
        <v>1054</v>
      </c>
      <c r="FK13" s="22" t="s">
        <v>1055</v>
      </c>
    </row>
    <row r="14" spans="1:254" ht="15.6" x14ac:dyDescent="0.3">
      <c r="A14" s="23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50" t="s">
        <v>278</v>
      </c>
      <c r="B39" s="5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52" t="s">
        <v>841</v>
      </c>
      <c r="B40" s="53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t="s">
        <v>813</v>
      </c>
    </row>
    <row r="43" spans="1:254" x14ac:dyDescent="0.3">
      <c r="B43" t="s">
        <v>814</v>
      </c>
      <c r="C43" t="s">
        <v>827</v>
      </c>
      <c r="D43" s="36">
        <f>(C40+F40+I40+L40+O40)/5</f>
        <v>0</v>
      </c>
      <c r="E43" s="18">
        <f>D43/100*25</f>
        <v>0</v>
      </c>
    </row>
    <row r="44" spans="1:254" x14ac:dyDescent="0.3">
      <c r="B44" t="s">
        <v>815</v>
      </c>
      <c r="C44" t="s">
        <v>827</v>
      </c>
      <c r="D44" s="36">
        <f>(D40+G40+J40+M40+P40)/5</f>
        <v>0</v>
      </c>
      <c r="E44" s="18">
        <f t="shared" ref="E44:E45" si="13">D44/100*25</f>
        <v>0</v>
      </c>
    </row>
    <row r="45" spans="1:254" x14ac:dyDescent="0.3">
      <c r="B45" t="s">
        <v>816</v>
      </c>
      <c r="C45" t="s">
        <v>827</v>
      </c>
      <c r="D45" s="36">
        <f>(E40+H40+K40+N40+Q40)/5</f>
        <v>0</v>
      </c>
      <c r="E45" s="18">
        <f t="shared" si="13"/>
        <v>0</v>
      </c>
    </row>
    <row r="46" spans="1:254" x14ac:dyDescent="0.3">
      <c r="D46" s="27">
        <f>SUM(D43:D45)</f>
        <v>0</v>
      </c>
      <c r="E46" s="27">
        <f>SUM(E43:E45)</f>
        <v>0</v>
      </c>
    </row>
    <row r="47" spans="1:254" x14ac:dyDescent="0.3">
      <c r="B47" t="s">
        <v>814</v>
      </c>
      <c r="C47" t="s">
        <v>828</v>
      </c>
      <c r="D47" s="36">
        <f>(R40+U40+X40+AA40+AD40+AG40+AJ40+AM40+AP40+AS40+AV40+AY40+BB40+BE40+BH40)/15</f>
        <v>0</v>
      </c>
      <c r="E47">
        <f>D47/100*25</f>
        <v>0</v>
      </c>
    </row>
    <row r="48" spans="1:254" x14ac:dyDescent="0.3">
      <c r="B48" t="s">
        <v>815</v>
      </c>
      <c r="C48" t="s">
        <v>828</v>
      </c>
      <c r="D48" s="36">
        <f>(S40+V40+Y40+AB40+AE40+AH40+AK40+AN40+AQ40+AT40+AW40+AZ40+BC40+BF40+BI40)/15</f>
        <v>0</v>
      </c>
      <c r="E48">
        <f t="shared" ref="E48:E49" si="14">D48/100*25</f>
        <v>0</v>
      </c>
    </row>
    <row r="49" spans="2:5" x14ac:dyDescent="0.3">
      <c r="B49" t="s">
        <v>816</v>
      </c>
      <c r="C49" t="s">
        <v>828</v>
      </c>
      <c r="D49" s="36">
        <f>(T40+W40+Z40+AC40+AF40+AI40+AL40+AO40+AR40+AU40+AX40+BA40+BD40+BG40+BJ40)/15</f>
        <v>0</v>
      </c>
      <c r="E49">
        <f t="shared" si="14"/>
        <v>0</v>
      </c>
    </row>
    <row r="50" spans="2:5" x14ac:dyDescent="0.3">
      <c r="D50" s="28">
        <f>SUM(D47:D49)</f>
        <v>0</v>
      </c>
      <c r="E50" s="28">
        <f>SUM(E47:E49)</f>
        <v>0</v>
      </c>
    </row>
    <row r="51" spans="2:5" x14ac:dyDescent="0.3">
      <c r="B51" t="s">
        <v>814</v>
      </c>
      <c r="C51" t="s">
        <v>829</v>
      </c>
      <c r="D51" s="36">
        <f>(BK40+BN40+BQ40+BT40+BW40)/5</f>
        <v>0</v>
      </c>
      <c r="E51">
        <f>D51/100*25</f>
        <v>0</v>
      </c>
    </row>
    <row r="52" spans="2:5" x14ac:dyDescent="0.3">
      <c r="B52" t="s">
        <v>815</v>
      </c>
      <c r="C52" t="s">
        <v>829</v>
      </c>
      <c r="D52" s="36">
        <f>(BL40+BO40+BR40+BU40+BX40)/5</f>
        <v>0</v>
      </c>
      <c r="E52">
        <f t="shared" ref="E52:E53" si="15">D52/100*25</f>
        <v>0</v>
      </c>
    </row>
    <row r="53" spans="2:5" x14ac:dyDescent="0.3">
      <c r="B53" t="s">
        <v>816</v>
      </c>
      <c r="C53" t="s">
        <v>829</v>
      </c>
      <c r="D53" s="36">
        <f>(BM40+BP40+BS40+BV40+BY40)/5</f>
        <v>0</v>
      </c>
      <c r="E53">
        <f t="shared" si="15"/>
        <v>0</v>
      </c>
    </row>
    <row r="54" spans="2:5" x14ac:dyDescent="0.3">
      <c r="D54" s="28">
        <f>SUM(D51:D53)</f>
        <v>0</v>
      </c>
      <c r="E54" s="28">
        <f>SUM(E51:E53)</f>
        <v>0</v>
      </c>
    </row>
    <row r="55" spans="2:5" x14ac:dyDescent="0.3">
      <c r="B55" t="s">
        <v>814</v>
      </c>
      <c r="C55" t="s">
        <v>830</v>
      </c>
      <c r="D55" s="36">
        <f>(BZ40+CC40+CF40+CI40+CL40+CO40+CR40+CU40+CX40+DA40+DD40+DG40+DJ40+DM40+DP40+DS40+DV40+DY40+EB40+EE40+EH40+EK40+EN40+EQ40+ET40)/25</f>
        <v>0</v>
      </c>
      <c r="E55">
        <f>D55/100*25</f>
        <v>0</v>
      </c>
    </row>
    <row r="56" spans="2:5" x14ac:dyDescent="0.3">
      <c r="B56" t="s">
        <v>815</v>
      </c>
      <c r="C56" t="s">
        <v>830</v>
      </c>
      <c r="D56" s="36">
        <f>(CA40+CD40+CG40+CJ40+CM40+CP40+CS40+CV40+CY40+DB40+DE40+DH40+DK40+DN40+DQ40+DT40+DW40+DZ40+EC40+EF40+EI40+EL40+EO40+ER40+EU40)/25</f>
        <v>0</v>
      </c>
      <c r="E56">
        <f t="shared" ref="E56:E57" si="16">D56/100*25</f>
        <v>0</v>
      </c>
    </row>
    <row r="57" spans="2:5" x14ac:dyDescent="0.3">
      <c r="B57" t="s">
        <v>816</v>
      </c>
      <c r="C57" t="s">
        <v>830</v>
      </c>
      <c r="D57" s="36">
        <f>(CB40+CE40+CH40+CK40+CN40+CQ40+CT40+CW40+CZ40+DC40+DF40+DI40+DL40+DO40+DR40+DU40+DX40+EA40+ED40+EG40+EJ40+EM40+EP40+ES40+EV40)/25</f>
        <v>0</v>
      </c>
      <c r="E57">
        <f t="shared" si="16"/>
        <v>0</v>
      </c>
    </row>
    <row r="58" spans="2:5" x14ac:dyDescent="0.3">
      <c r="D58" s="28">
        <f>SUM(D55:D57)</f>
        <v>0</v>
      </c>
      <c r="E58" s="28">
        <f>SUM(E55:E57)</f>
        <v>0</v>
      </c>
    </row>
    <row r="59" spans="2:5" x14ac:dyDescent="0.3">
      <c r="B59" t="s">
        <v>814</v>
      </c>
      <c r="C59" t="s">
        <v>831</v>
      </c>
      <c r="D59" s="36">
        <f>(EW40+EZ40+FC40+FF40+FI40)/5</f>
        <v>0</v>
      </c>
      <c r="E59">
        <f>D59/100*25</f>
        <v>0</v>
      </c>
    </row>
    <row r="60" spans="2:5" x14ac:dyDescent="0.3">
      <c r="B60" t="s">
        <v>815</v>
      </c>
      <c r="C60" t="s">
        <v>831</v>
      </c>
      <c r="D60" s="36">
        <f>(EX40+FA40+FD40+FG40+FJ40)/5</f>
        <v>0</v>
      </c>
      <c r="E60">
        <f t="shared" ref="E60:E61" si="17">D60/100*25</f>
        <v>0</v>
      </c>
    </row>
    <row r="61" spans="2:5" x14ac:dyDescent="0.3">
      <c r="B61" t="s">
        <v>816</v>
      </c>
      <c r="C61" t="s">
        <v>831</v>
      </c>
      <c r="D61" s="36">
        <f>(EY40+FB40+FE40+FH40+FK40)/5</f>
        <v>0</v>
      </c>
      <c r="E61">
        <f t="shared" si="17"/>
        <v>0</v>
      </c>
    </row>
    <row r="62" spans="2:5" x14ac:dyDescent="0.3">
      <c r="D62" s="28">
        <f>SUM(D59:D61)</f>
        <v>0</v>
      </c>
      <c r="E62" s="28">
        <f>SUM(E59:E61)</f>
        <v>0</v>
      </c>
    </row>
  </sheetData>
  <mergeCells count="13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C11:E11"/>
    <mergeCell ref="F11:H11"/>
    <mergeCell ref="I11:K11"/>
    <mergeCell ref="BE12:BG12"/>
    <mergeCell ref="C12:E12"/>
    <mergeCell ref="F12:H12"/>
    <mergeCell ref="I12:K12"/>
    <mergeCell ref="L12:N12"/>
    <mergeCell ref="O12:Q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V12:AX12"/>
    <mergeCell ref="AY12:BA12"/>
    <mergeCell ref="BB12:BD12"/>
    <mergeCell ref="BH12:BJ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2"/>
  <sheetViews>
    <sheetView tabSelected="1" zoomScale="73" zoomScaleNormal="73" workbookViewId="0">
      <selection activeCell="X12" sqref="X12:Z12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44" t="s">
        <v>1397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7"/>
      <c r="V2" s="7"/>
      <c r="W2" s="7"/>
      <c r="X2" s="7"/>
      <c r="Y2" s="7"/>
      <c r="Z2" s="7"/>
      <c r="AA2" s="7"/>
      <c r="AB2" s="7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54" t="s">
        <v>0</v>
      </c>
      <c r="B4" s="54" t="s">
        <v>1</v>
      </c>
      <c r="C4" s="55" t="s">
        <v>57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6" t="s">
        <v>2</v>
      </c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48" t="s">
        <v>88</v>
      </c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65" t="s">
        <v>115</v>
      </c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7"/>
      <c r="GA4" s="46" t="s">
        <v>138</v>
      </c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</row>
    <row r="5" spans="1:254" ht="13.5" customHeight="1" x14ac:dyDescent="0.3">
      <c r="A5" s="54"/>
      <c r="B5" s="54"/>
      <c r="C5" s="49" t="s">
        <v>58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 t="s">
        <v>56</v>
      </c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 t="s">
        <v>3</v>
      </c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 t="s">
        <v>331</v>
      </c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 t="s">
        <v>332</v>
      </c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 t="s">
        <v>159</v>
      </c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59" t="s">
        <v>116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 t="s">
        <v>174</v>
      </c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 t="s">
        <v>174</v>
      </c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 t="s">
        <v>117</v>
      </c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47" t="s">
        <v>139</v>
      </c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</row>
    <row r="6" spans="1:254" ht="15.6" hidden="1" x14ac:dyDescent="0.3">
      <c r="A6" s="54"/>
      <c r="B6" s="54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54"/>
      <c r="B7" s="54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54"/>
      <c r="B8" s="54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54"/>
      <c r="B9" s="54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54"/>
      <c r="B10" s="54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54"/>
      <c r="B11" s="54"/>
      <c r="C11" s="49" t="s">
        <v>436</v>
      </c>
      <c r="D11" s="49" t="s">
        <v>5</v>
      </c>
      <c r="E11" s="49" t="s">
        <v>6</v>
      </c>
      <c r="F11" s="49" t="s">
        <v>437</v>
      </c>
      <c r="G11" s="49" t="s">
        <v>7</v>
      </c>
      <c r="H11" s="49" t="s">
        <v>8</v>
      </c>
      <c r="I11" s="49" t="s">
        <v>493</v>
      </c>
      <c r="J11" s="49" t="s">
        <v>9</v>
      </c>
      <c r="K11" s="49" t="s">
        <v>10</v>
      </c>
      <c r="L11" s="49" t="s">
        <v>438</v>
      </c>
      <c r="M11" s="49" t="s">
        <v>9</v>
      </c>
      <c r="N11" s="49" t="s">
        <v>10</v>
      </c>
      <c r="O11" s="49" t="s">
        <v>439</v>
      </c>
      <c r="P11" s="49" t="s">
        <v>11</v>
      </c>
      <c r="Q11" s="49" t="s">
        <v>4</v>
      </c>
      <c r="R11" s="49" t="s">
        <v>440</v>
      </c>
      <c r="S11" s="49" t="s">
        <v>6</v>
      </c>
      <c r="T11" s="49" t="s">
        <v>12</v>
      </c>
      <c r="U11" s="49" t="s">
        <v>441</v>
      </c>
      <c r="V11" s="49"/>
      <c r="W11" s="49"/>
      <c r="X11" s="49" t="s">
        <v>442</v>
      </c>
      <c r="Y11" s="49"/>
      <c r="Z11" s="49"/>
      <c r="AA11" s="49" t="s">
        <v>494</v>
      </c>
      <c r="AB11" s="49"/>
      <c r="AC11" s="49"/>
      <c r="AD11" s="49" t="s">
        <v>443</v>
      </c>
      <c r="AE11" s="49"/>
      <c r="AF11" s="49"/>
      <c r="AG11" s="49" t="s">
        <v>444</v>
      </c>
      <c r="AH11" s="49"/>
      <c r="AI11" s="49"/>
      <c r="AJ11" s="49" t="s">
        <v>445</v>
      </c>
      <c r="AK11" s="49"/>
      <c r="AL11" s="49"/>
      <c r="AM11" s="47" t="s">
        <v>446</v>
      </c>
      <c r="AN11" s="47"/>
      <c r="AO11" s="47"/>
      <c r="AP11" s="49" t="s">
        <v>447</v>
      </c>
      <c r="AQ11" s="49"/>
      <c r="AR11" s="49"/>
      <c r="AS11" s="49" t="s">
        <v>448</v>
      </c>
      <c r="AT11" s="49"/>
      <c r="AU11" s="49"/>
      <c r="AV11" s="49" t="s">
        <v>449</v>
      </c>
      <c r="AW11" s="49"/>
      <c r="AX11" s="49"/>
      <c r="AY11" s="49" t="s">
        <v>450</v>
      </c>
      <c r="AZ11" s="49"/>
      <c r="BA11" s="49"/>
      <c r="BB11" s="49" t="s">
        <v>451</v>
      </c>
      <c r="BC11" s="49"/>
      <c r="BD11" s="49"/>
      <c r="BE11" s="47" t="s">
        <v>495</v>
      </c>
      <c r="BF11" s="47"/>
      <c r="BG11" s="47"/>
      <c r="BH11" s="47" t="s">
        <v>452</v>
      </c>
      <c r="BI11" s="47"/>
      <c r="BJ11" s="47"/>
      <c r="BK11" s="49" t="s">
        <v>453</v>
      </c>
      <c r="BL11" s="49"/>
      <c r="BM11" s="49"/>
      <c r="BN11" s="49" t="s">
        <v>454</v>
      </c>
      <c r="BO11" s="49"/>
      <c r="BP11" s="49"/>
      <c r="BQ11" s="47" t="s">
        <v>455</v>
      </c>
      <c r="BR11" s="47"/>
      <c r="BS11" s="47"/>
      <c r="BT11" s="49" t="s">
        <v>456</v>
      </c>
      <c r="BU11" s="49"/>
      <c r="BV11" s="49"/>
      <c r="BW11" s="47" t="s">
        <v>457</v>
      </c>
      <c r="BX11" s="47"/>
      <c r="BY11" s="47"/>
      <c r="BZ11" s="47" t="s">
        <v>458</v>
      </c>
      <c r="CA11" s="47"/>
      <c r="CB11" s="47"/>
      <c r="CC11" s="47" t="s">
        <v>496</v>
      </c>
      <c r="CD11" s="47"/>
      <c r="CE11" s="47"/>
      <c r="CF11" s="47" t="s">
        <v>459</v>
      </c>
      <c r="CG11" s="47"/>
      <c r="CH11" s="47"/>
      <c r="CI11" s="47" t="s">
        <v>460</v>
      </c>
      <c r="CJ11" s="47"/>
      <c r="CK11" s="47"/>
      <c r="CL11" s="47" t="s">
        <v>461</v>
      </c>
      <c r="CM11" s="47"/>
      <c r="CN11" s="47"/>
      <c r="CO11" s="47" t="s">
        <v>462</v>
      </c>
      <c r="CP11" s="47"/>
      <c r="CQ11" s="47"/>
      <c r="CR11" s="47" t="s">
        <v>463</v>
      </c>
      <c r="CS11" s="47"/>
      <c r="CT11" s="47"/>
      <c r="CU11" s="47" t="s">
        <v>497</v>
      </c>
      <c r="CV11" s="47"/>
      <c r="CW11" s="47"/>
      <c r="CX11" s="47" t="s">
        <v>464</v>
      </c>
      <c r="CY11" s="47"/>
      <c r="CZ11" s="47"/>
      <c r="DA11" s="47" t="s">
        <v>465</v>
      </c>
      <c r="DB11" s="47"/>
      <c r="DC11" s="47"/>
      <c r="DD11" s="47" t="s">
        <v>466</v>
      </c>
      <c r="DE11" s="47"/>
      <c r="DF11" s="47"/>
      <c r="DG11" s="47" t="s">
        <v>467</v>
      </c>
      <c r="DH11" s="47"/>
      <c r="DI11" s="47"/>
      <c r="DJ11" s="47" t="s">
        <v>468</v>
      </c>
      <c r="DK11" s="47"/>
      <c r="DL11" s="47"/>
      <c r="DM11" s="47" t="s">
        <v>469</v>
      </c>
      <c r="DN11" s="47"/>
      <c r="DO11" s="47"/>
      <c r="DP11" s="47" t="s">
        <v>470</v>
      </c>
      <c r="DQ11" s="47"/>
      <c r="DR11" s="47"/>
      <c r="DS11" s="47" t="s">
        <v>471</v>
      </c>
      <c r="DT11" s="47"/>
      <c r="DU11" s="47"/>
      <c r="DV11" s="47" t="s">
        <v>472</v>
      </c>
      <c r="DW11" s="47"/>
      <c r="DX11" s="47"/>
      <c r="DY11" s="47" t="s">
        <v>498</v>
      </c>
      <c r="DZ11" s="47"/>
      <c r="EA11" s="47"/>
      <c r="EB11" s="47" t="s">
        <v>473</v>
      </c>
      <c r="EC11" s="47"/>
      <c r="ED11" s="47"/>
      <c r="EE11" s="47" t="s">
        <v>474</v>
      </c>
      <c r="EF11" s="47"/>
      <c r="EG11" s="47"/>
      <c r="EH11" s="47" t="s">
        <v>475</v>
      </c>
      <c r="EI11" s="47"/>
      <c r="EJ11" s="47"/>
      <c r="EK11" s="47" t="s">
        <v>476</v>
      </c>
      <c r="EL11" s="47"/>
      <c r="EM11" s="47"/>
      <c r="EN11" s="47" t="s">
        <v>477</v>
      </c>
      <c r="EO11" s="47"/>
      <c r="EP11" s="47"/>
      <c r="EQ11" s="47" t="s">
        <v>478</v>
      </c>
      <c r="ER11" s="47"/>
      <c r="ES11" s="47"/>
      <c r="ET11" s="47" t="s">
        <v>479</v>
      </c>
      <c r="EU11" s="47"/>
      <c r="EV11" s="47"/>
      <c r="EW11" s="47" t="s">
        <v>480</v>
      </c>
      <c r="EX11" s="47"/>
      <c r="EY11" s="47"/>
      <c r="EZ11" s="47" t="s">
        <v>481</v>
      </c>
      <c r="FA11" s="47"/>
      <c r="FB11" s="47"/>
      <c r="FC11" s="47" t="s">
        <v>499</v>
      </c>
      <c r="FD11" s="47"/>
      <c r="FE11" s="47"/>
      <c r="FF11" s="47" t="s">
        <v>482</v>
      </c>
      <c r="FG11" s="47"/>
      <c r="FH11" s="47"/>
      <c r="FI11" s="47" t="s">
        <v>483</v>
      </c>
      <c r="FJ11" s="47"/>
      <c r="FK11" s="47"/>
      <c r="FL11" s="47" t="s">
        <v>484</v>
      </c>
      <c r="FM11" s="47"/>
      <c r="FN11" s="47"/>
      <c r="FO11" s="47" t="s">
        <v>485</v>
      </c>
      <c r="FP11" s="47"/>
      <c r="FQ11" s="47"/>
      <c r="FR11" s="47" t="s">
        <v>486</v>
      </c>
      <c r="FS11" s="47"/>
      <c r="FT11" s="47"/>
      <c r="FU11" s="47" t="s">
        <v>487</v>
      </c>
      <c r="FV11" s="47"/>
      <c r="FW11" s="47"/>
      <c r="FX11" s="47" t="s">
        <v>500</v>
      </c>
      <c r="FY11" s="47"/>
      <c r="FZ11" s="47"/>
      <c r="GA11" s="47" t="s">
        <v>488</v>
      </c>
      <c r="GB11" s="47"/>
      <c r="GC11" s="47"/>
      <c r="GD11" s="47" t="s">
        <v>489</v>
      </c>
      <c r="GE11" s="47"/>
      <c r="GF11" s="47"/>
      <c r="GG11" s="47" t="s">
        <v>501</v>
      </c>
      <c r="GH11" s="47"/>
      <c r="GI11" s="47"/>
      <c r="GJ11" s="47" t="s">
        <v>490</v>
      </c>
      <c r="GK11" s="47"/>
      <c r="GL11" s="47"/>
      <c r="GM11" s="47" t="s">
        <v>491</v>
      </c>
      <c r="GN11" s="47"/>
      <c r="GO11" s="47"/>
      <c r="GP11" s="47" t="s">
        <v>492</v>
      </c>
      <c r="GQ11" s="47"/>
      <c r="GR11" s="47"/>
    </row>
    <row r="12" spans="1:254" ht="85.5" customHeight="1" x14ac:dyDescent="0.3">
      <c r="A12" s="54"/>
      <c r="B12" s="54"/>
      <c r="C12" s="45" t="s">
        <v>1056</v>
      </c>
      <c r="D12" s="45"/>
      <c r="E12" s="45"/>
      <c r="F12" s="45" t="s">
        <v>1059</v>
      </c>
      <c r="G12" s="45"/>
      <c r="H12" s="45"/>
      <c r="I12" s="45" t="s">
        <v>1062</v>
      </c>
      <c r="J12" s="45"/>
      <c r="K12" s="45"/>
      <c r="L12" s="45" t="s">
        <v>538</v>
      </c>
      <c r="M12" s="45"/>
      <c r="N12" s="45"/>
      <c r="O12" s="45" t="s">
        <v>1065</v>
      </c>
      <c r="P12" s="45"/>
      <c r="Q12" s="45"/>
      <c r="R12" s="45" t="s">
        <v>1068</v>
      </c>
      <c r="S12" s="45"/>
      <c r="T12" s="45"/>
      <c r="U12" s="45" t="s">
        <v>1072</v>
      </c>
      <c r="V12" s="45"/>
      <c r="W12" s="45"/>
      <c r="X12" s="45" t="s">
        <v>539</v>
      </c>
      <c r="Y12" s="45"/>
      <c r="Z12" s="45"/>
      <c r="AA12" s="45" t="s">
        <v>540</v>
      </c>
      <c r="AB12" s="45"/>
      <c r="AC12" s="45"/>
      <c r="AD12" s="45" t="s">
        <v>541</v>
      </c>
      <c r="AE12" s="45"/>
      <c r="AF12" s="45"/>
      <c r="AG12" s="45" t="s">
        <v>1077</v>
      </c>
      <c r="AH12" s="45"/>
      <c r="AI12" s="45"/>
      <c r="AJ12" s="45" t="s">
        <v>542</v>
      </c>
      <c r="AK12" s="45"/>
      <c r="AL12" s="45"/>
      <c r="AM12" s="45" t="s">
        <v>543</v>
      </c>
      <c r="AN12" s="45"/>
      <c r="AO12" s="45"/>
      <c r="AP12" s="45" t="s">
        <v>544</v>
      </c>
      <c r="AQ12" s="45"/>
      <c r="AR12" s="45"/>
      <c r="AS12" s="45" t="s">
        <v>1080</v>
      </c>
      <c r="AT12" s="45"/>
      <c r="AU12" s="45"/>
      <c r="AV12" s="45" t="s">
        <v>1330</v>
      </c>
      <c r="AW12" s="45"/>
      <c r="AX12" s="45"/>
      <c r="AY12" s="45" t="s">
        <v>545</v>
      </c>
      <c r="AZ12" s="45"/>
      <c r="BA12" s="45"/>
      <c r="BB12" s="45" t="s">
        <v>529</v>
      </c>
      <c r="BC12" s="45"/>
      <c r="BD12" s="45"/>
      <c r="BE12" s="45" t="s">
        <v>546</v>
      </c>
      <c r="BF12" s="45"/>
      <c r="BG12" s="45"/>
      <c r="BH12" s="45" t="s">
        <v>1086</v>
      </c>
      <c r="BI12" s="45"/>
      <c r="BJ12" s="45"/>
      <c r="BK12" s="45" t="s">
        <v>547</v>
      </c>
      <c r="BL12" s="45"/>
      <c r="BM12" s="45"/>
      <c r="BN12" s="45" t="s">
        <v>548</v>
      </c>
      <c r="BO12" s="45"/>
      <c r="BP12" s="45"/>
      <c r="BQ12" s="45" t="s">
        <v>549</v>
      </c>
      <c r="BR12" s="45"/>
      <c r="BS12" s="45"/>
      <c r="BT12" s="45" t="s">
        <v>550</v>
      </c>
      <c r="BU12" s="45"/>
      <c r="BV12" s="45"/>
      <c r="BW12" s="45" t="s">
        <v>1093</v>
      </c>
      <c r="BX12" s="45"/>
      <c r="BY12" s="45"/>
      <c r="BZ12" s="45" t="s">
        <v>557</v>
      </c>
      <c r="CA12" s="45"/>
      <c r="CB12" s="45"/>
      <c r="CC12" s="45" t="s">
        <v>1097</v>
      </c>
      <c r="CD12" s="45"/>
      <c r="CE12" s="45"/>
      <c r="CF12" s="45" t="s">
        <v>558</v>
      </c>
      <c r="CG12" s="45"/>
      <c r="CH12" s="45"/>
      <c r="CI12" s="45" t="s">
        <v>559</v>
      </c>
      <c r="CJ12" s="45"/>
      <c r="CK12" s="45"/>
      <c r="CL12" s="45" t="s">
        <v>560</v>
      </c>
      <c r="CM12" s="45"/>
      <c r="CN12" s="45"/>
      <c r="CO12" s="45" t="s">
        <v>603</v>
      </c>
      <c r="CP12" s="45"/>
      <c r="CQ12" s="45"/>
      <c r="CR12" s="45" t="s">
        <v>600</v>
      </c>
      <c r="CS12" s="45"/>
      <c r="CT12" s="45"/>
      <c r="CU12" s="45" t="s">
        <v>604</v>
      </c>
      <c r="CV12" s="45"/>
      <c r="CW12" s="45"/>
      <c r="CX12" s="45" t="s">
        <v>601</v>
      </c>
      <c r="CY12" s="45"/>
      <c r="CZ12" s="45"/>
      <c r="DA12" s="45" t="s">
        <v>602</v>
      </c>
      <c r="DB12" s="45"/>
      <c r="DC12" s="45"/>
      <c r="DD12" s="45" t="s">
        <v>1109</v>
      </c>
      <c r="DE12" s="45"/>
      <c r="DF12" s="45"/>
      <c r="DG12" s="45" t="s">
        <v>1112</v>
      </c>
      <c r="DH12" s="45"/>
      <c r="DI12" s="45"/>
      <c r="DJ12" s="45" t="s">
        <v>605</v>
      </c>
      <c r="DK12" s="45"/>
      <c r="DL12" s="45"/>
      <c r="DM12" s="45" t="s">
        <v>1116</v>
      </c>
      <c r="DN12" s="45"/>
      <c r="DO12" s="45"/>
      <c r="DP12" s="45" t="s">
        <v>606</v>
      </c>
      <c r="DQ12" s="45"/>
      <c r="DR12" s="45"/>
      <c r="DS12" s="45" t="s">
        <v>607</v>
      </c>
      <c r="DT12" s="45"/>
      <c r="DU12" s="45"/>
      <c r="DV12" s="45" t="s">
        <v>1124</v>
      </c>
      <c r="DW12" s="45"/>
      <c r="DX12" s="45"/>
      <c r="DY12" s="45" t="s">
        <v>608</v>
      </c>
      <c r="DZ12" s="45"/>
      <c r="EA12" s="45"/>
      <c r="EB12" s="45" t="s">
        <v>609</v>
      </c>
      <c r="EC12" s="45"/>
      <c r="ED12" s="45"/>
      <c r="EE12" s="45" t="s">
        <v>610</v>
      </c>
      <c r="EF12" s="45"/>
      <c r="EG12" s="45"/>
      <c r="EH12" s="45" t="s">
        <v>611</v>
      </c>
      <c r="EI12" s="45"/>
      <c r="EJ12" s="45"/>
      <c r="EK12" s="61" t="s">
        <v>612</v>
      </c>
      <c r="EL12" s="61"/>
      <c r="EM12" s="61"/>
      <c r="EN12" s="45" t="s">
        <v>1135</v>
      </c>
      <c r="EO12" s="45"/>
      <c r="EP12" s="45"/>
      <c r="EQ12" s="45" t="s">
        <v>613</v>
      </c>
      <c r="ER12" s="45"/>
      <c r="ES12" s="45"/>
      <c r="ET12" s="45" t="s">
        <v>614</v>
      </c>
      <c r="EU12" s="45"/>
      <c r="EV12" s="45"/>
      <c r="EW12" s="45" t="s">
        <v>1141</v>
      </c>
      <c r="EX12" s="45"/>
      <c r="EY12" s="45"/>
      <c r="EZ12" s="45" t="s">
        <v>616</v>
      </c>
      <c r="FA12" s="45"/>
      <c r="FB12" s="45"/>
      <c r="FC12" s="45" t="s">
        <v>617</v>
      </c>
      <c r="FD12" s="45"/>
      <c r="FE12" s="45"/>
      <c r="FF12" s="45" t="s">
        <v>615</v>
      </c>
      <c r="FG12" s="45"/>
      <c r="FH12" s="45"/>
      <c r="FI12" s="45" t="s">
        <v>1146</v>
      </c>
      <c r="FJ12" s="45"/>
      <c r="FK12" s="45"/>
      <c r="FL12" s="45" t="s">
        <v>618</v>
      </c>
      <c r="FM12" s="45"/>
      <c r="FN12" s="45"/>
      <c r="FO12" s="45" t="s">
        <v>1150</v>
      </c>
      <c r="FP12" s="45"/>
      <c r="FQ12" s="45"/>
      <c r="FR12" s="45" t="s">
        <v>620</v>
      </c>
      <c r="FS12" s="45"/>
      <c r="FT12" s="45"/>
      <c r="FU12" s="61" t="s">
        <v>1333</v>
      </c>
      <c r="FV12" s="61"/>
      <c r="FW12" s="61"/>
      <c r="FX12" s="45" t="s">
        <v>1334</v>
      </c>
      <c r="FY12" s="45"/>
      <c r="FZ12" s="45"/>
      <c r="GA12" s="45" t="s">
        <v>624</v>
      </c>
      <c r="GB12" s="45"/>
      <c r="GC12" s="45"/>
      <c r="GD12" s="45" t="s">
        <v>1156</v>
      </c>
      <c r="GE12" s="45"/>
      <c r="GF12" s="45"/>
      <c r="GG12" s="45" t="s">
        <v>627</v>
      </c>
      <c r="GH12" s="45"/>
      <c r="GI12" s="45"/>
      <c r="GJ12" s="45" t="s">
        <v>1162</v>
      </c>
      <c r="GK12" s="45"/>
      <c r="GL12" s="45"/>
      <c r="GM12" s="45" t="s">
        <v>1166</v>
      </c>
      <c r="GN12" s="45"/>
      <c r="GO12" s="45"/>
      <c r="GP12" s="45" t="s">
        <v>1335</v>
      </c>
      <c r="GQ12" s="45"/>
      <c r="GR12" s="45"/>
    </row>
    <row r="13" spans="1:254" ht="156.6" thickBot="1" x14ac:dyDescent="0.35">
      <c r="A13" s="54"/>
      <c r="B13" s="54"/>
      <c r="C13" s="21" t="s">
        <v>1057</v>
      </c>
      <c r="D13" s="21" t="s">
        <v>1058</v>
      </c>
      <c r="E13" s="21" t="s">
        <v>32</v>
      </c>
      <c r="F13" s="21" t="s">
        <v>502</v>
      </c>
      <c r="G13" s="21" t="s">
        <v>1060</v>
      </c>
      <c r="H13" s="21" t="s">
        <v>1061</v>
      </c>
      <c r="I13" s="21" t="s">
        <v>333</v>
      </c>
      <c r="J13" s="21" t="s">
        <v>1063</v>
      </c>
      <c r="K13" s="21" t="s">
        <v>1064</v>
      </c>
      <c r="L13" s="21" t="s">
        <v>503</v>
      </c>
      <c r="M13" s="21" t="s">
        <v>504</v>
      </c>
      <c r="N13" s="21" t="s">
        <v>505</v>
      </c>
      <c r="O13" s="21" t="s">
        <v>1066</v>
      </c>
      <c r="P13" s="21" t="s">
        <v>1066</v>
      </c>
      <c r="Q13" s="21" t="s">
        <v>1067</v>
      </c>
      <c r="R13" s="21" t="s">
        <v>1069</v>
      </c>
      <c r="S13" s="21" t="s">
        <v>1070</v>
      </c>
      <c r="T13" s="21" t="s">
        <v>1071</v>
      </c>
      <c r="U13" s="21" t="s">
        <v>1073</v>
      </c>
      <c r="V13" s="21" t="s">
        <v>1074</v>
      </c>
      <c r="W13" s="21" t="s">
        <v>1075</v>
      </c>
      <c r="X13" s="21" t="s">
        <v>198</v>
      </c>
      <c r="Y13" s="21" t="s">
        <v>210</v>
      </c>
      <c r="Z13" s="21" t="s">
        <v>212</v>
      </c>
      <c r="AA13" s="21" t="s">
        <v>506</v>
      </c>
      <c r="AB13" s="21" t="s">
        <v>507</v>
      </c>
      <c r="AC13" s="21" t="s">
        <v>508</v>
      </c>
      <c r="AD13" s="21" t="s">
        <v>509</v>
      </c>
      <c r="AE13" s="21" t="s">
        <v>510</v>
      </c>
      <c r="AF13" s="21" t="s">
        <v>1076</v>
      </c>
      <c r="AG13" s="21" t="s">
        <v>515</v>
      </c>
      <c r="AH13" s="21" t="s">
        <v>516</v>
      </c>
      <c r="AI13" s="21" t="s">
        <v>1078</v>
      </c>
      <c r="AJ13" s="21" t="s">
        <v>216</v>
      </c>
      <c r="AK13" s="21" t="s">
        <v>1079</v>
      </c>
      <c r="AL13" s="21" t="s">
        <v>518</v>
      </c>
      <c r="AM13" s="21" t="s">
        <v>519</v>
      </c>
      <c r="AN13" s="21" t="s">
        <v>520</v>
      </c>
      <c r="AO13" s="21" t="s">
        <v>521</v>
      </c>
      <c r="AP13" s="21" t="s">
        <v>244</v>
      </c>
      <c r="AQ13" s="21" t="s">
        <v>889</v>
      </c>
      <c r="AR13" s="21" t="s">
        <v>245</v>
      </c>
      <c r="AS13" s="21" t="s">
        <v>1081</v>
      </c>
      <c r="AT13" s="21" t="s">
        <v>1082</v>
      </c>
      <c r="AU13" s="21" t="s">
        <v>87</v>
      </c>
      <c r="AV13" s="21" t="s">
        <v>525</v>
      </c>
      <c r="AW13" s="21" t="s">
        <v>526</v>
      </c>
      <c r="AX13" s="21" t="s">
        <v>527</v>
      </c>
      <c r="AY13" s="21" t="s">
        <v>528</v>
      </c>
      <c r="AZ13" s="21" t="s">
        <v>1083</v>
      </c>
      <c r="BA13" s="21" t="s">
        <v>193</v>
      </c>
      <c r="BB13" s="21" t="s">
        <v>1084</v>
      </c>
      <c r="BC13" s="21" t="s">
        <v>530</v>
      </c>
      <c r="BD13" s="21" t="s">
        <v>1085</v>
      </c>
      <c r="BE13" s="21" t="s">
        <v>84</v>
      </c>
      <c r="BF13" s="21" t="s">
        <v>531</v>
      </c>
      <c r="BG13" s="21" t="s">
        <v>205</v>
      </c>
      <c r="BH13" s="21" t="s">
        <v>1087</v>
      </c>
      <c r="BI13" s="21" t="s">
        <v>1088</v>
      </c>
      <c r="BJ13" s="21" t="s">
        <v>1089</v>
      </c>
      <c r="BK13" s="21" t="s">
        <v>354</v>
      </c>
      <c r="BL13" s="21" t="s">
        <v>522</v>
      </c>
      <c r="BM13" s="21" t="s">
        <v>523</v>
      </c>
      <c r="BN13" s="21" t="s">
        <v>349</v>
      </c>
      <c r="BO13" s="21" t="s">
        <v>68</v>
      </c>
      <c r="BP13" s="21" t="s">
        <v>1090</v>
      </c>
      <c r="BQ13" s="21" t="s">
        <v>69</v>
      </c>
      <c r="BR13" s="21" t="s">
        <v>1091</v>
      </c>
      <c r="BS13" s="21" t="s">
        <v>1092</v>
      </c>
      <c r="BT13" s="21" t="s">
        <v>535</v>
      </c>
      <c r="BU13" s="21" t="s">
        <v>536</v>
      </c>
      <c r="BV13" s="21" t="s">
        <v>537</v>
      </c>
      <c r="BW13" s="21" t="s">
        <v>1094</v>
      </c>
      <c r="BX13" s="21" t="s">
        <v>1095</v>
      </c>
      <c r="BY13" s="21" t="s">
        <v>1096</v>
      </c>
      <c r="BZ13" s="21" t="s">
        <v>220</v>
      </c>
      <c r="CA13" s="21" t="s">
        <v>221</v>
      </c>
      <c r="CB13" s="21" t="s">
        <v>551</v>
      </c>
      <c r="CC13" s="21" t="s">
        <v>1098</v>
      </c>
      <c r="CD13" s="21" t="s">
        <v>1099</v>
      </c>
      <c r="CE13" s="21" t="s">
        <v>1100</v>
      </c>
      <c r="CF13" s="21" t="s">
        <v>1101</v>
      </c>
      <c r="CG13" s="21" t="s">
        <v>1102</v>
      </c>
      <c r="CH13" s="21" t="s">
        <v>1103</v>
      </c>
      <c r="CI13" s="21" t="s">
        <v>552</v>
      </c>
      <c r="CJ13" s="21" t="s">
        <v>553</v>
      </c>
      <c r="CK13" s="21" t="s">
        <v>554</v>
      </c>
      <c r="CL13" s="21" t="s">
        <v>555</v>
      </c>
      <c r="CM13" s="21" t="s">
        <v>556</v>
      </c>
      <c r="CN13" s="21" t="s">
        <v>1104</v>
      </c>
      <c r="CO13" s="21" t="s">
        <v>1105</v>
      </c>
      <c r="CP13" s="21" t="s">
        <v>1106</v>
      </c>
      <c r="CQ13" s="21" t="s">
        <v>1107</v>
      </c>
      <c r="CR13" s="21" t="s">
        <v>233</v>
      </c>
      <c r="CS13" s="21" t="s">
        <v>1108</v>
      </c>
      <c r="CT13" s="21" t="s">
        <v>234</v>
      </c>
      <c r="CU13" s="21" t="s">
        <v>567</v>
      </c>
      <c r="CV13" s="21" t="s">
        <v>568</v>
      </c>
      <c r="CW13" s="21" t="s">
        <v>569</v>
      </c>
      <c r="CX13" s="21" t="s">
        <v>561</v>
      </c>
      <c r="CY13" s="21" t="s">
        <v>562</v>
      </c>
      <c r="CZ13" s="21" t="s">
        <v>563</v>
      </c>
      <c r="DA13" s="21" t="s">
        <v>564</v>
      </c>
      <c r="DB13" s="21" t="s">
        <v>565</v>
      </c>
      <c r="DC13" s="21" t="s">
        <v>566</v>
      </c>
      <c r="DD13" s="21" t="s">
        <v>570</v>
      </c>
      <c r="DE13" s="21" t="s">
        <v>1110</v>
      </c>
      <c r="DF13" s="21" t="s">
        <v>1111</v>
      </c>
      <c r="DG13" s="21" t="s">
        <v>574</v>
      </c>
      <c r="DH13" s="21" t="s">
        <v>575</v>
      </c>
      <c r="DI13" s="21" t="s">
        <v>1113</v>
      </c>
      <c r="DJ13" s="21" t="s">
        <v>1114</v>
      </c>
      <c r="DK13" s="21" t="s">
        <v>571</v>
      </c>
      <c r="DL13" s="21" t="s">
        <v>1115</v>
      </c>
      <c r="DM13" s="21" t="s">
        <v>572</v>
      </c>
      <c r="DN13" s="21" t="s">
        <v>1117</v>
      </c>
      <c r="DO13" s="21" t="s">
        <v>1118</v>
      </c>
      <c r="DP13" s="21" t="s">
        <v>573</v>
      </c>
      <c r="DQ13" s="21" t="s">
        <v>1119</v>
      </c>
      <c r="DR13" s="21" t="s">
        <v>1120</v>
      </c>
      <c r="DS13" s="21" t="s">
        <v>1121</v>
      </c>
      <c r="DT13" s="21" t="s">
        <v>1122</v>
      </c>
      <c r="DU13" s="21" t="s">
        <v>1123</v>
      </c>
      <c r="DV13" s="21" t="s">
        <v>1125</v>
      </c>
      <c r="DW13" s="21" t="s">
        <v>1126</v>
      </c>
      <c r="DX13" s="21" t="s">
        <v>1331</v>
      </c>
      <c r="DY13" s="21" t="s">
        <v>1127</v>
      </c>
      <c r="DZ13" s="21" t="s">
        <v>1332</v>
      </c>
      <c r="EA13" s="21" t="s">
        <v>1128</v>
      </c>
      <c r="EB13" s="21" t="s">
        <v>577</v>
      </c>
      <c r="EC13" s="21" t="s">
        <v>578</v>
      </c>
      <c r="ED13" s="21" t="s">
        <v>1129</v>
      </c>
      <c r="EE13" s="21" t="s">
        <v>405</v>
      </c>
      <c r="EF13" s="21" t="s">
        <v>579</v>
      </c>
      <c r="EG13" s="21" t="s">
        <v>1130</v>
      </c>
      <c r="EH13" s="21" t="s">
        <v>580</v>
      </c>
      <c r="EI13" s="21" t="s">
        <v>581</v>
      </c>
      <c r="EJ13" s="21" t="s">
        <v>1131</v>
      </c>
      <c r="EK13" s="21" t="s">
        <v>1132</v>
      </c>
      <c r="EL13" s="21" t="s">
        <v>1133</v>
      </c>
      <c r="EM13" s="21" t="s">
        <v>1134</v>
      </c>
      <c r="EN13" s="21" t="s">
        <v>582</v>
      </c>
      <c r="EO13" s="21" t="s">
        <v>583</v>
      </c>
      <c r="EP13" s="21" t="s">
        <v>1136</v>
      </c>
      <c r="EQ13" s="21" t="s">
        <v>584</v>
      </c>
      <c r="ER13" s="21" t="s">
        <v>585</v>
      </c>
      <c r="ES13" s="21" t="s">
        <v>1137</v>
      </c>
      <c r="ET13" s="21" t="s">
        <v>1138</v>
      </c>
      <c r="EU13" s="21" t="s">
        <v>1139</v>
      </c>
      <c r="EV13" s="21" t="s">
        <v>1140</v>
      </c>
      <c r="EW13" s="21" t="s">
        <v>1142</v>
      </c>
      <c r="EX13" s="21" t="s">
        <v>1143</v>
      </c>
      <c r="EY13" s="21" t="s">
        <v>1144</v>
      </c>
      <c r="EZ13" s="21" t="s">
        <v>244</v>
      </c>
      <c r="FA13" s="21" t="s">
        <v>252</v>
      </c>
      <c r="FB13" s="21" t="s">
        <v>245</v>
      </c>
      <c r="FC13" s="21" t="s">
        <v>589</v>
      </c>
      <c r="FD13" s="21" t="s">
        <v>590</v>
      </c>
      <c r="FE13" s="21" t="s">
        <v>1145</v>
      </c>
      <c r="FF13" s="21" t="s">
        <v>586</v>
      </c>
      <c r="FG13" s="21" t="s">
        <v>587</v>
      </c>
      <c r="FH13" s="21" t="s">
        <v>588</v>
      </c>
      <c r="FI13" s="21" t="s">
        <v>1147</v>
      </c>
      <c r="FJ13" s="21" t="s">
        <v>1148</v>
      </c>
      <c r="FK13" s="21" t="s">
        <v>1149</v>
      </c>
      <c r="FL13" s="21" t="s">
        <v>591</v>
      </c>
      <c r="FM13" s="21" t="s">
        <v>592</v>
      </c>
      <c r="FN13" s="21" t="s">
        <v>593</v>
      </c>
      <c r="FO13" s="21" t="s">
        <v>1151</v>
      </c>
      <c r="FP13" s="21" t="s">
        <v>1152</v>
      </c>
      <c r="FQ13" s="21" t="s">
        <v>1153</v>
      </c>
      <c r="FR13" s="21" t="s">
        <v>594</v>
      </c>
      <c r="FS13" s="21" t="s">
        <v>595</v>
      </c>
      <c r="FT13" s="21" t="s">
        <v>596</v>
      </c>
      <c r="FU13" s="21" t="s">
        <v>597</v>
      </c>
      <c r="FV13" s="21" t="s">
        <v>366</v>
      </c>
      <c r="FW13" s="21" t="s">
        <v>598</v>
      </c>
      <c r="FX13" s="21" t="s">
        <v>599</v>
      </c>
      <c r="FY13" s="21" t="s">
        <v>1154</v>
      </c>
      <c r="FZ13" s="21" t="s">
        <v>1155</v>
      </c>
      <c r="GA13" s="21" t="s">
        <v>621</v>
      </c>
      <c r="GB13" s="21" t="s">
        <v>622</v>
      </c>
      <c r="GC13" s="21" t="s">
        <v>623</v>
      </c>
      <c r="GD13" s="21" t="s">
        <v>1157</v>
      </c>
      <c r="GE13" s="21" t="s">
        <v>1158</v>
      </c>
      <c r="GF13" s="21" t="s">
        <v>1159</v>
      </c>
      <c r="GG13" s="21" t="s">
        <v>628</v>
      </c>
      <c r="GH13" s="21" t="s">
        <v>1160</v>
      </c>
      <c r="GI13" s="21" t="s">
        <v>1161</v>
      </c>
      <c r="GJ13" s="21" t="s">
        <v>1163</v>
      </c>
      <c r="GK13" s="21" t="s">
        <v>1164</v>
      </c>
      <c r="GL13" s="21" t="s">
        <v>1165</v>
      </c>
      <c r="GM13" s="21" t="s">
        <v>629</v>
      </c>
      <c r="GN13" s="21" t="s">
        <v>630</v>
      </c>
      <c r="GO13" s="21" t="s">
        <v>631</v>
      </c>
      <c r="GP13" s="21" t="s">
        <v>1167</v>
      </c>
      <c r="GQ13" s="21" t="s">
        <v>1168</v>
      </c>
      <c r="GR13" s="21" t="s">
        <v>1169</v>
      </c>
    </row>
    <row r="14" spans="1:254" ht="17.399999999999999" thickBot="1" x14ac:dyDescent="0.35">
      <c r="A14" s="23">
        <v>1</v>
      </c>
      <c r="B14" s="40" t="s">
        <v>1396</v>
      </c>
      <c r="C14" s="5">
        <v>1</v>
      </c>
      <c r="D14" s="5"/>
      <c r="E14" s="5"/>
      <c r="F14" s="1">
        <v>1</v>
      </c>
      <c r="G14" s="1"/>
      <c r="H14" s="1"/>
      <c r="I14" s="1"/>
      <c r="J14" s="1">
        <v>1</v>
      </c>
      <c r="K14" s="1"/>
      <c r="L14" s="13">
        <v>1</v>
      </c>
      <c r="M14" s="13"/>
      <c r="N14" s="13"/>
      <c r="O14" s="13">
        <v>1</v>
      </c>
      <c r="P14" s="13"/>
      <c r="Q14" s="13"/>
      <c r="R14" s="13"/>
      <c r="S14" s="13">
        <v>1</v>
      </c>
      <c r="T14" s="13"/>
      <c r="U14" s="13"/>
      <c r="V14" s="13">
        <v>1</v>
      </c>
      <c r="W14" s="13"/>
      <c r="X14" s="13">
        <v>1</v>
      </c>
      <c r="Y14" s="13"/>
      <c r="Z14" s="13"/>
      <c r="AA14" s="13">
        <v>1</v>
      </c>
      <c r="AB14" s="13"/>
      <c r="AC14" s="42"/>
      <c r="AD14" s="42"/>
      <c r="AE14" s="42">
        <v>1</v>
      </c>
      <c r="AF14" s="13"/>
      <c r="AG14" s="13"/>
      <c r="AH14" s="13">
        <v>1</v>
      </c>
      <c r="AI14" s="13"/>
      <c r="AJ14" s="13"/>
      <c r="AK14" s="13">
        <v>1</v>
      </c>
      <c r="AL14" s="13"/>
      <c r="AM14" s="13"/>
      <c r="AN14" s="13">
        <v>1</v>
      </c>
      <c r="AO14" s="13"/>
      <c r="AP14" s="4">
        <v>1</v>
      </c>
      <c r="AQ14" s="4"/>
      <c r="AR14" s="4"/>
      <c r="AS14" s="4">
        <v>1</v>
      </c>
      <c r="AT14" s="4"/>
      <c r="AU14" s="4"/>
      <c r="AV14" s="4"/>
      <c r="AW14" s="4">
        <v>1</v>
      </c>
      <c r="AX14" s="4"/>
      <c r="AY14" s="4"/>
      <c r="AZ14" s="4">
        <v>1</v>
      </c>
      <c r="BA14" s="4"/>
      <c r="BB14" s="4">
        <v>1</v>
      </c>
      <c r="BC14" s="4"/>
      <c r="BD14" s="4"/>
      <c r="BE14" s="4">
        <v>1</v>
      </c>
      <c r="BF14" s="4"/>
      <c r="BG14" s="4"/>
      <c r="BH14" s="4"/>
      <c r="BI14" s="4">
        <v>1</v>
      </c>
      <c r="BJ14" s="4"/>
      <c r="BK14" s="4"/>
      <c r="BL14" s="4">
        <v>1</v>
      </c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>
        <v>1</v>
      </c>
      <c r="BV14" s="4"/>
      <c r="BW14" s="4"/>
      <c r="BX14" s="4">
        <v>1</v>
      </c>
      <c r="BY14" s="4"/>
      <c r="BZ14" s="4">
        <v>1</v>
      </c>
      <c r="CA14" s="4"/>
      <c r="CB14" s="4"/>
      <c r="CC14" s="42"/>
      <c r="CD14" s="42">
        <v>1</v>
      </c>
      <c r="CE14" s="42"/>
      <c r="CF14" s="42">
        <v>1</v>
      </c>
      <c r="CG14" s="42"/>
      <c r="CH14" s="42"/>
      <c r="CI14" s="42">
        <v>1</v>
      </c>
      <c r="CJ14" s="42"/>
      <c r="CK14" s="42"/>
      <c r="CL14" s="42">
        <v>1</v>
      </c>
      <c r="CM14" s="42"/>
      <c r="CN14" s="42"/>
      <c r="CO14" s="42"/>
      <c r="CP14" s="42">
        <v>1</v>
      </c>
      <c r="CQ14" s="42"/>
      <c r="CR14" s="42"/>
      <c r="CS14" s="42">
        <v>1</v>
      </c>
      <c r="CT14" s="42"/>
      <c r="CU14" s="42"/>
      <c r="CV14" s="42">
        <v>1</v>
      </c>
      <c r="CW14" s="42"/>
      <c r="CX14" s="42">
        <v>1</v>
      </c>
      <c r="CY14" s="42"/>
      <c r="CZ14" s="42"/>
      <c r="DA14" s="42">
        <v>1</v>
      </c>
      <c r="DB14" s="42"/>
      <c r="DC14" s="42"/>
      <c r="DD14" s="43">
        <v>1</v>
      </c>
      <c r="DE14" s="42"/>
      <c r="DF14" s="42"/>
      <c r="DG14" s="42"/>
      <c r="DH14" s="42">
        <v>1</v>
      </c>
      <c r="DI14" s="42"/>
      <c r="DJ14" s="42"/>
      <c r="DK14" s="42">
        <v>1</v>
      </c>
      <c r="DL14" s="42"/>
      <c r="DM14" s="42"/>
      <c r="DN14" s="42">
        <v>1</v>
      </c>
      <c r="DO14" s="42"/>
      <c r="DP14" s="42">
        <v>1</v>
      </c>
      <c r="DQ14" s="42"/>
      <c r="DR14" s="42"/>
      <c r="DS14" s="42">
        <v>1</v>
      </c>
      <c r="DT14" s="42"/>
      <c r="DU14" s="42"/>
      <c r="DV14" s="42">
        <v>1</v>
      </c>
      <c r="DW14" s="42"/>
      <c r="DX14" s="42"/>
      <c r="DY14" s="42"/>
      <c r="DZ14" s="42">
        <v>1</v>
      </c>
      <c r="EA14" s="42"/>
      <c r="EB14" s="42"/>
      <c r="EC14" s="42">
        <v>1</v>
      </c>
      <c r="ED14" s="42"/>
      <c r="EE14" s="42">
        <v>1</v>
      </c>
      <c r="EF14" s="42"/>
      <c r="EG14" s="42"/>
      <c r="EH14" s="42">
        <v>1</v>
      </c>
      <c r="EI14" s="42"/>
      <c r="EJ14" s="42"/>
      <c r="EK14" s="42">
        <v>1</v>
      </c>
      <c r="EL14" s="42"/>
      <c r="EM14" s="42"/>
      <c r="EN14" s="42">
        <v>1</v>
      </c>
      <c r="EO14" s="42"/>
      <c r="EP14" s="42"/>
      <c r="EQ14" s="42"/>
      <c r="ER14" s="42">
        <v>1</v>
      </c>
      <c r="ES14" s="42"/>
      <c r="ET14" s="42"/>
      <c r="EU14" s="42">
        <v>1</v>
      </c>
      <c r="EV14" s="42"/>
      <c r="EW14" s="42"/>
      <c r="EX14" s="42">
        <v>1</v>
      </c>
      <c r="EY14" s="42"/>
      <c r="EZ14" s="42"/>
      <c r="FA14" s="42">
        <v>1</v>
      </c>
      <c r="FB14" s="42"/>
      <c r="FC14" s="42">
        <v>1</v>
      </c>
      <c r="FD14" s="42"/>
      <c r="FE14" s="42"/>
      <c r="FF14" s="42">
        <v>1</v>
      </c>
      <c r="FG14" s="42"/>
      <c r="FH14" s="42"/>
      <c r="FI14" s="42">
        <v>1</v>
      </c>
      <c r="FJ14" s="42"/>
      <c r="FK14" s="42"/>
      <c r="FL14" s="42">
        <v>1</v>
      </c>
      <c r="FM14" s="42"/>
      <c r="FN14" s="42"/>
      <c r="FO14" s="42">
        <v>1</v>
      </c>
      <c r="FP14" s="42"/>
      <c r="FQ14" s="42"/>
      <c r="FR14" s="42"/>
      <c r="FS14" s="42">
        <v>1</v>
      </c>
      <c r="FT14" s="42"/>
      <c r="FU14" s="42"/>
      <c r="FV14" s="42">
        <v>1</v>
      </c>
      <c r="FW14" s="42"/>
      <c r="FX14" s="42"/>
      <c r="FY14" s="42">
        <v>1</v>
      </c>
      <c r="FZ14" s="42"/>
      <c r="GA14" s="42"/>
      <c r="GB14" s="42">
        <v>1</v>
      </c>
      <c r="GC14" s="42"/>
      <c r="GD14" s="42"/>
      <c r="GE14" s="42">
        <v>1</v>
      </c>
      <c r="GF14" s="42"/>
      <c r="GG14" s="42">
        <v>1</v>
      </c>
      <c r="GH14" s="42"/>
      <c r="GI14" s="42"/>
      <c r="GJ14" s="42">
        <v>1</v>
      </c>
      <c r="GK14" s="42"/>
      <c r="GL14" s="42"/>
      <c r="GM14" s="42">
        <v>1</v>
      </c>
      <c r="GN14" s="42"/>
      <c r="GO14" s="42"/>
      <c r="GP14" s="42"/>
      <c r="GQ14" s="42">
        <v>1</v>
      </c>
      <c r="GR14" s="42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7.399999999999999" thickBot="1" x14ac:dyDescent="0.35">
      <c r="A15" s="2">
        <v>2</v>
      </c>
      <c r="B15" s="38" t="s">
        <v>1395</v>
      </c>
      <c r="C15" s="34"/>
      <c r="D15" s="34">
        <v>1</v>
      </c>
      <c r="E15" s="34"/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1"/>
      <c r="P15" s="1">
        <v>1</v>
      </c>
      <c r="Q15" s="1"/>
      <c r="R15" s="1"/>
      <c r="S15" s="1">
        <v>1</v>
      </c>
      <c r="T15" s="1"/>
      <c r="U15" s="1"/>
      <c r="V15" s="1">
        <v>1</v>
      </c>
      <c r="W15" s="1"/>
      <c r="X15" s="1"/>
      <c r="Y15" s="1">
        <v>1</v>
      </c>
      <c r="Z15" s="1"/>
      <c r="AA15" s="1"/>
      <c r="AB15" s="1">
        <v>1</v>
      </c>
      <c r="AC15" s="4"/>
      <c r="AD15" s="4"/>
      <c r="AE15" s="4">
        <v>1</v>
      </c>
      <c r="AF15" s="1"/>
      <c r="AG15" s="1"/>
      <c r="AH15" s="1">
        <v>1</v>
      </c>
      <c r="AI15" s="1"/>
      <c r="AJ15" s="1"/>
      <c r="AK15" s="1">
        <v>1</v>
      </c>
      <c r="AL15" s="1"/>
      <c r="AM15" s="1"/>
      <c r="AN15" s="1">
        <v>1</v>
      </c>
      <c r="AO15" s="1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/>
      <c r="BK15" s="4"/>
      <c r="BL15" s="4">
        <v>1</v>
      </c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1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4"/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6.8" x14ac:dyDescent="0.3">
      <c r="A16" s="2">
        <v>3</v>
      </c>
      <c r="B16" s="39" t="s">
        <v>1394</v>
      </c>
      <c r="C16" s="34">
        <v>1</v>
      </c>
      <c r="D16" s="34"/>
      <c r="E16" s="34"/>
      <c r="F16" s="1">
        <v>1</v>
      </c>
      <c r="G16" s="1"/>
      <c r="H16" s="1"/>
      <c r="I16" s="1"/>
      <c r="J16" s="1">
        <v>1</v>
      </c>
      <c r="K16" s="1"/>
      <c r="L16" s="1"/>
      <c r="M16" s="1">
        <v>1</v>
      </c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4"/>
      <c r="AD16" s="4">
        <v>1</v>
      </c>
      <c r="AE16" s="4"/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4">
        <v>1</v>
      </c>
      <c r="AQ16" s="4"/>
      <c r="AR16" s="4"/>
      <c r="AS16" s="4"/>
      <c r="AT16" s="4">
        <v>1</v>
      </c>
      <c r="AU16" s="4"/>
      <c r="AV16" s="4"/>
      <c r="AW16" s="4">
        <v>1</v>
      </c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/>
      <c r="BI16" s="4">
        <v>1</v>
      </c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1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/>
      <c r="EX16" s="4">
        <v>1</v>
      </c>
      <c r="EY16" s="4"/>
      <c r="EZ16" s="4">
        <v>1</v>
      </c>
      <c r="FA16" s="4"/>
      <c r="FB16" s="4"/>
      <c r="FC16" s="4">
        <v>1</v>
      </c>
      <c r="FD16" s="4"/>
      <c r="FE16" s="4"/>
      <c r="FF16" s="4"/>
      <c r="FG16" s="4">
        <v>1</v>
      </c>
      <c r="FH16" s="4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/>
      <c r="FV16" s="4">
        <v>1</v>
      </c>
      <c r="FW16" s="4"/>
      <c r="FX16" s="4">
        <v>1</v>
      </c>
      <c r="FY16" s="4"/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7.399999999999999" thickBot="1" x14ac:dyDescent="0.35">
      <c r="A17" s="2">
        <v>4</v>
      </c>
      <c r="B17" s="38" t="s">
        <v>1393</v>
      </c>
      <c r="C17" s="34">
        <v>1</v>
      </c>
      <c r="D17" s="34"/>
      <c r="E17" s="34"/>
      <c r="F17" s="1"/>
      <c r="G17" s="1">
        <v>1</v>
      </c>
      <c r="H17" s="1"/>
      <c r="I17" s="1">
        <v>1</v>
      </c>
      <c r="J17" s="1"/>
      <c r="K17" s="1"/>
      <c r="L17" s="1">
        <v>1</v>
      </c>
      <c r="M17" s="1"/>
      <c r="N17" s="1"/>
      <c r="O17" s="1"/>
      <c r="P17" s="1">
        <v>1</v>
      </c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4"/>
      <c r="AD17" s="4"/>
      <c r="AE17" s="4">
        <v>1</v>
      </c>
      <c r="AF17" s="1"/>
      <c r="AG17" s="1"/>
      <c r="AH17" s="1">
        <v>1</v>
      </c>
      <c r="AI17" s="1"/>
      <c r="AJ17" s="1">
        <v>1</v>
      </c>
      <c r="AK17" s="1"/>
      <c r="AL17" s="1"/>
      <c r="AM17" s="1">
        <v>1</v>
      </c>
      <c r="AN17" s="1"/>
      <c r="AO17" s="1"/>
      <c r="AP17" s="4"/>
      <c r="AQ17" s="4">
        <v>1</v>
      </c>
      <c r="AR17" s="4"/>
      <c r="AS17" s="4"/>
      <c r="AT17" s="4">
        <v>1</v>
      </c>
      <c r="AU17" s="4"/>
      <c r="AV17" s="4">
        <v>1</v>
      </c>
      <c r="AW17" s="4"/>
      <c r="AX17" s="4"/>
      <c r="AY17" s="4">
        <v>1</v>
      </c>
      <c r="AZ17" s="4"/>
      <c r="BA17" s="4"/>
      <c r="BB17" s="4"/>
      <c r="BC17" s="4">
        <v>1</v>
      </c>
      <c r="BD17" s="4"/>
      <c r="BE17" s="4"/>
      <c r="BF17" s="4">
        <v>1</v>
      </c>
      <c r="BG17" s="4"/>
      <c r="BH17" s="4">
        <v>1</v>
      </c>
      <c r="BI17" s="4"/>
      <c r="BJ17" s="4"/>
      <c r="BK17" s="4"/>
      <c r="BL17" s="4">
        <v>1</v>
      </c>
      <c r="BM17" s="4"/>
      <c r="BN17" s="4"/>
      <c r="BO17" s="4">
        <v>1</v>
      </c>
      <c r="BP17" s="4"/>
      <c r="BQ17" s="4">
        <v>1</v>
      </c>
      <c r="BR17" s="4"/>
      <c r="BS17" s="4"/>
      <c r="BT17" s="4"/>
      <c r="BU17" s="4">
        <v>1</v>
      </c>
      <c r="BV17" s="4"/>
      <c r="BW17" s="4"/>
      <c r="BX17" s="4">
        <v>1</v>
      </c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/>
      <c r="CS17" s="4">
        <v>1</v>
      </c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1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/>
      <c r="ER17" s="4">
        <v>1</v>
      </c>
      <c r="ES17" s="4"/>
      <c r="ET17" s="4"/>
      <c r="EU17" s="4">
        <v>1</v>
      </c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/>
      <c r="FG17" s="4">
        <v>1</v>
      </c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/>
      <c r="GE17" s="4">
        <v>1</v>
      </c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7.399999999999999" thickBot="1" x14ac:dyDescent="0.35">
      <c r="A18" s="2">
        <v>5</v>
      </c>
      <c r="B18" s="38" t="s">
        <v>1392</v>
      </c>
      <c r="C18" s="34">
        <v>1</v>
      </c>
      <c r="D18" s="34"/>
      <c r="E18" s="34"/>
      <c r="F18" s="1">
        <v>1</v>
      </c>
      <c r="G18" s="1"/>
      <c r="H18" s="1"/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1"/>
      <c r="V18" s="1">
        <v>1</v>
      </c>
      <c r="W18" s="1"/>
      <c r="X18" s="1">
        <v>1</v>
      </c>
      <c r="Y18" s="1"/>
      <c r="Z18" s="1"/>
      <c r="AA18" s="1"/>
      <c r="AB18" s="1">
        <v>1</v>
      </c>
      <c r="AC18" s="4"/>
      <c r="AD18" s="4">
        <v>1</v>
      </c>
      <c r="AE18" s="4"/>
      <c r="AF18" s="1"/>
      <c r="AG18" s="1">
        <v>1</v>
      </c>
      <c r="AH18" s="1"/>
      <c r="AI18" s="1"/>
      <c r="AJ18" s="1">
        <v>1</v>
      </c>
      <c r="AK18" s="1"/>
      <c r="AL18" s="1"/>
      <c r="AM18" s="1">
        <v>1</v>
      </c>
      <c r="AN18" s="1"/>
      <c r="AO18" s="1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/>
      <c r="BO18" s="4">
        <v>1</v>
      </c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1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/>
      <c r="FG18" s="4">
        <v>1</v>
      </c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/>
      <c r="FS18" s="4">
        <v>1</v>
      </c>
      <c r="FT18" s="4"/>
      <c r="FU18" s="4"/>
      <c r="FV18" s="4">
        <v>1</v>
      </c>
      <c r="FW18" s="4"/>
      <c r="FX18" s="4"/>
      <c r="FY18" s="4">
        <v>1</v>
      </c>
      <c r="FZ18" s="4"/>
      <c r="GA18" s="4"/>
      <c r="GB18" s="4">
        <v>1</v>
      </c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7.399999999999999" thickBot="1" x14ac:dyDescent="0.35">
      <c r="A19" s="2">
        <v>6</v>
      </c>
      <c r="B19" s="38" t="s">
        <v>1391</v>
      </c>
      <c r="C19" s="34">
        <v>1</v>
      </c>
      <c r="D19" s="34"/>
      <c r="E19" s="34"/>
      <c r="F19" s="1">
        <v>1</v>
      </c>
      <c r="G19" s="1"/>
      <c r="H19" s="1"/>
      <c r="I19" s="1"/>
      <c r="J19" s="1">
        <v>1</v>
      </c>
      <c r="K19" s="1"/>
      <c r="L19" s="1"/>
      <c r="M19" s="1">
        <v>1</v>
      </c>
      <c r="N19" s="1"/>
      <c r="O19" s="1"/>
      <c r="P19" s="1">
        <v>1</v>
      </c>
      <c r="Q19" s="1"/>
      <c r="R19" s="1"/>
      <c r="S19" s="1">
        <v>1</v>
      </c>
      <c r="T19" s="1"/>
      <c r="U19" s="1"/>
      <c r="V19" s="1">
        <v>1</v>
      </c>
      <c r="W19" s="1"/>
      <c r="X19" s="1">
        <v>1</v>
      </c>
      <c r="Y19" s="1"/>
      <c r="Z19" s="1"/>
      <c r="AA19" s="1">
        <v>1</v>
      </c>
      <c r="AB19" s="1"/>
      <c r="AC19" s="4"/>
      <c r="AD19" s="4"/>
      <c r="AE19" s="4">
        <v>1</v>
      </c>
      <c r="AF19" s="1"/>
      <c r="AG19" s="1">
        <v>1</v>
      </c>
      <c r="AH19" s="1"/>
      <c r="AI19" s="1"/>
      <c r="AJ19" s="1">
        <v>1</v>
      </c>
      <c r="AK19" s="1"/>
      <c r="AL19" s="1"/>
      <c r="AM19" s="1">
        <v>1</v>
      </c>
      <c r="AN19" s="1"/>
      <c r="AO19" s="1"/>
      <c r="AP19" s="4">
        <v>1</v>
      </c>
      <c r="AQ19" s="4"/>
      <c r="AR19" s="4"/>
      <c r="AS19" s="4">
        <v>1</v>
      </c>
      <c r="AT19" s="4"/>
      <c r="AU19" s="4"/>
      <c r="AV19" s="4">
        <v>1</v>
      </c>
      <c r="AW19" s="4"/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/>
      <c r="CS19" s="4">
        <v>1</v>
      </c>
      <c r="CT19" s="4"/>
      <c r="CU19" s="4"/>
      <c r="CV19" s="4">
        <v>1</v>
      </c>
      <c r="CW19" s="4"/>
      <c r="CX19" s="4">
        <v>1</v>
      </c>
      <c r="CY19" s="4"/>
      <c r="CZ19" s="4"/>
      <c r="DA19" s="4">
        <v>1</v>
      </c>
      <c r="DB19" s="4"/>
      <c r="DC19" s="4"/>
      <c r="DD19" s="41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>
        <v>1</v>
      </c>
      <c r="FS19" s="4"/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7.399999999999999" thickBot="1" x14ac:dyDescent="0.35">
      <c r="A20" s="2">
        <v>7</v>
      </c>
      <c r="B20" s="38" t="s">
        <v>1390</v>
      </c>
      <c r="C20" s="34">
        <v>1</v>
      </c>
      <c r="D20" s="34"/>
      <c r="E20" s="34"/>
      <c r="F20" s="1"/>
      <c r="G20" s="1">
        <v>1</v>
      </c>
      <c r="H20" s="1"/>
      <c r="I20" s="1"/>
      <c r="J20" s="1">
        <v>1</v>
      </c>
      <c r="K20" s="1"/>
      <c r="L20" s="1"/>
      <c r="M20" s="1">
        <v>1</v>
      </c>
      <c r="N20" s="1"/>
      <c r="O20" s="1">
        <v>1</v>
      </c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>
        <v>1</v>
      </c>
      <c r="AB20" s="1"/>
      <c r="AC20" s="4"/>
      <c r="AD20" s="4">
        <v>1</v>
      </c>
      <c r="AE20" s="4"/>
      <c r="AF20" s="1"/>
      <c r="AG20" s="1">
        <v>1</v>
      </c>
      <c r="AH20" s="1"/>
      <c r="AI20" s="1"/>
      <c r="AJ20" s="1">
        <v>1</v>
      </c>
      <c r="AK20" s="1"/>
      <c r="AL20" s="1"/>
      <c r="AM20" s="1">
        <v>1</v>
      </c>
      <c r="AN20" s="1"/>
      <c r="AO20" s="1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>
        <v>1</v>
      </c>
      <c r="BI20" s="4"/>
      <c r="BJ20" s="4"/>
      <c r="BK20" s="4">
        <v>1</v>
      </c>
      <c r="BL20" s="4"/>
      <c r="BM20" s="4"/>
      <c r="BN20" s="4"/>
      <c r="BO20" s="4">
        <v>1</v>
      </c>
      <c r="BP20" s="4"/>
      <c r="BQ20" s="4">
        <v>1</v>
      </c>
      <c r="BR20" s="4"/>
      <c r="BS20" s="4"/>
      <c r="BT20" s="4"/>
      <c r="BU20" s="4">
        <v>1</v>
      </c>
      <c r="BV20" s="4"/>
      <c r="BW20" s="4">
        <v>1</v>
      </c>
      <c r="BX20" s="4"/>
      <c r="BY20" s="4"/>
      <c r="BZ20" s="4">
        <v>1</v>
      </c>
      <c r="CA20" s="4"/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1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/>
      <c r="FJ20" s="4">
        <v>1</v>
      </c>
      <c r="FK20" s="4"/>
      <c r="FL20" s="4"/>
      <c r="FM20" s="4">
        <v>1</v>
      </c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/>
      <c r="GQ20" s="4">
        <v>1</v>
      </c>
      <c r="GR20" s="4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7.399999999999999" thickBot="1" x14ac:dyDescent="0.35">
      <c r="A21" s="3">
        <v>8</v>
      </c>
      <c r="B21" s="38" t="s">
        <v>1389</v>
      </c>
      <c r="C21" s="35"/>
      <c r="D21" s="35">
        <v>1</v>
      </c>
      <c r="E21" s="35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>
        <v>1</v>
      </c>
      <c r="AE21" s="4">
        <v>1</v>
      </c>
      <c r="AF21" s="4"/>
      <c r="AG21" s="4"/>
      <c r="AH21" s="4">
        <v>1</v>
      </c>
      <c r="AI21" s="4"/>
      <c r="AJ21" s="4"/>
      <c r="AK21" s="4">
        <v>1</v>
      </c>
      <c r="AL21" s="4"/>
      <c r="AM21" s="4">
        <v>1</v>
      </c>
      <c r="AN21" s="4"/>
      <c r="AO21" s="4"/>
      <c r="AP21" s="4">
        <v>1</v>
      </c>
      <c r="AQ21" s="4"/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>
        <v>1</v>
      </c>
      <c r="BF21" s="4"/>
      <c r="BG21" s="4"/>
      <c r="BH21" s="4">
        <v>1</v>
      </c>
      <c r="BI21" s="4"/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/>
      <c r="CJ21" s="4">
        <v>1</v>
      </c>
      <c r="CK21" s="4"/>
      <c r="CL21" s="4"/>
      <c r="CM21" s="4">
        <v>1</v>
      </c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1">
        <v>1</v>
      </c>
      <c r="DE21" s="4"/>
      <c r="DF21" s="4"/>
      <c r="DG21" s="4">
        <v>1</v>
      </c>
      <c r="DH21" s="4"/>
      <c r="DI21" s="4"/>
      <c r="DJ21" s="4"/>
      <c r="DK21" s="4">
        <v>1</v>
      </c>
      <c r="DL21" s="4"/>
      <c r="DM21" s="4"/>
      <c r="DN21" s="4">
        <v>1</v>
      </c>
      <c r="DO21" s="4"/>
      <c r="DP21" s="4"/>
      <c r="DQ21" s="4">
        <v>1</v>
      </c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>
        <v>1</v>
      </c>
      <c r="EC21" s="4"/>
      <c r="ED21" s="4"/>
      <c r="EE21" s="4"/>
      <c r="EF21" s="4">
        <v>1</v>
      </c>
      <c r="EG21" s="4"/>
      <c r="EH21" s="4"/>
      <c r="EI21" s="4">
        <v>1</v>
      </c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/>
      <c r="FA21" s="4">
        <v>1</v>
      </c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  <c r="FL21" s="4">
        <v>1</v>
      </c>
      <c r="FM21" s="4"/>
      <c r="FN21" s="4"/>
      <c r="FO21" s="4">
        <v>1</v>
      </c>
      <c r="FP21" s="4"/>
      <c r="FQ21" s="4"/>
      <c r="FR21" s="4"/>
      <c r="FS21" s="4">
        <v>1</v>
      </c>
      <c r="FT21" s="4"/>
      <c r="FU21" s="4"/>
      <c r="FV21" s="4">
        <v>1</v>
      </c>
      <c r="FW21" s="4"/>
      <c r="FX21" s="4"/>
      <c r="FY21" s="4">
        <v>1</v>
      </c>
      <c r="FZ21" s="4"/>
      <c r="GA21" s="4"/>
      <c r="GB21" s="4">
        <v>1</v>
      </c>
      <c r="GC21" s="4"/>
      <c r="GD21" s="4"/>
      <c r="GE21" s="4">
        <v>1</v>
      </c>
      <c r="GF21" s="4"/>
      <c r="GG21" s="4"/>
      <c r="GH21" s="4">
        <v>1</v>
      </c>
      <c r="GI21" s="4"/>
      <c r="GJ21" s="4"/>
      <c r="GK21" s="4">
        <v>1</v>
      </c>
      <c r="GL21" s="4"/>
      <c r="GM21" s="4"/>
      <c r="GN21" s="4">
        <v>1</v>
      </c>
      <c r="GO21" s="4"/>
      <c r="GP21" s="4">
        <v>1</v>
      </c>
      <c r="GQ21" s="4"/>
      <c r="GR21" s="4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ht="17.399999999999999" thickBot="1" x14ac:dyDescent="0.35">
      <c r="A22" s="3">
        <v>9</v>
      </c>
      <c r="B22" s="38" t="s">
        <v>1388</v>
      </c>
      <c r="C22" s="35"/>
      <c r="D22" s="35">
        <v>1</v>
      </c>
      <c r="E22" s="35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/>
      <c r="V22" s="4">
        <v>1</v>
      </c>
      <c r="W22" s="4"/>
      <c r="X22" s="4"/>
      <c r="Y22" s="4">
        <v>1</v>
      </c>
      <c r="Z22" s="4"/>
      <c r="AA22" s="4"/>
      <c r="AB22" s="4">
        <v>1</v>
      </c>
      <c r="AC22" s="4"/>
      <c r="AD22" s="4">
        <v>1</v>
      </c>
      <c r="AE22" s="4"/>
      <c r="AF22" s="4"/>
      <c r="AG22" s="4"/>
      <c r="AH22" s="4">
        <v>1</v>
      </c>
      <c r="AI22" s="4"/>
      <c r="AJ22" s="4">
        <v>1</v>
      </c>
      <c r="AK22" s="4"/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>
        <v>1</v>
      </c>
      <c r="BI22" s="4"/>
      <c r="BJ22" s="4"/>
      <c r="BK22" s="4">
        <v>1</v>
      </c>
      <c r="BL22" s="4"/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>
        <v>1</v>
      </c>
      <c r="CE22" s="4"/>
      <c r="CF22" s="4">
        <v>1</v>
      </c>
      <c r="CG22" s="4"/>
      <c r="CH22" s="4"/>
      <c r="CI22" s="4">
        <v>1</v>
      </c>
      <c r="CJ22" s="4"/>
      <c r="CK22" s="4"/>
      <c r="CL22" s="4"/>
      <c r="CM22" s="4">
        <v>1</v>
      </c>
      <c r="CN22" s="4"/>
      <c r="CO22" s="4"/>
      <c r="CP22" s="4">
        <v>1</v>
      </c>
      <c r="CQ22" s="4"/>
      <c r="CR22" s="4">
        <v>1</v>
      </c>
      <c r="CS22" s="4"/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1"/>
      <c r="DE22" s="4">
        <v>1</v>
      </c>
      <c r="DF22" s="4"/>
      <c r="DG22" s="4"/>
      <c r="DH22" s="4">
        <v>1</v>
      </c>
      <c r="DI22" s="4"/>
      <c r="DJ22" s="4">
        <v>1</v>
      </c>
      <c r="DK22" s="4"/>
      <c r="DL22" s="4"/>
      <c r="DM22" s="4">
        <v>1</v>
      </c>
      <c r="DN22" s="4"/>
      <c r="DO22" s="4"/>
      <c r="DP22" s="4"/>
      <c r="DQ22" s="4">
        <v>1</v>
      </c>
      <c r="DR22" s="4"/>
      <c r="DS22" s="4">
        <v>1</v>
      </c>
      <c r="DT22" s="4"/>
      <c r="DU22" s="4"/>
      <c r="DV22" s="4"/>
      <c r="DW22" s="4">
        <v>1</v>
      </c>
      <c r="DX22" s="4"/>
      <c r="DY22" s="4">
        <v>1</v>
      </c>
      <c r="DZ22" s="4"/>
      <c r="EA22" s="4"/>
      <c r="EB22" s="4"/>
      <c r="EC22" s="4">
        <v>1</v>
      </c>
      <c r="ED22" s="4"/>
      <c r="EE22" s="4"/>
      <c r="EF22" s="4">
        <v>1</v>
      </c>
      <c r="EG22" s="4"/>
      <c r="EH22" s="4"/>
      <c r="EI22" s="4">
        <v>1</v>
      </c>
      <c r="EJ22" s="4"/>
      <c r="EK22" s="4">
        <v>1</v>
      </c>
      <c r="EL22" s="4"/>
      <c r="EM22" s="4"/>
      <c r="EN22" s="4"/>
      <c r="EO22" s="4">
        <v>1</v>
      </c>
      <c r="EP22" s="4"/>
      <c r="EQ22" s="4">
        <v>1</v>
      </c>
      <c r="ER22" s="4"/>
      <c r="ES22" s="4"/>
      <c r="ET22" s="4"/>
      <c r="EU22" s="4">
        <v>1</v>
      </c>
      <c r="EV22" s="4"/>
      <c r="EW22" s="4"/>
      <c r="EX22" s="4">
        <v>1</v>
      </c>
      <c r="EY22" s="4"/>
      <c r="EZ22" s="4"/>
      <c r="FA22" s="4">
        <v>1</v>
      </c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/>
      <c r="FM22" s="4">
        <v>1</v>
      </c>
      <c r="FN22" s="4"/>
      <c r="FO22" s="4"/>
      <c r="FP22" s="4">
        <v>1</v>
      </c>
      <c r="FQ22" s="4"/>
      <c r="FR22" s="4">
        <v>1</v>
      </c>
      <c r="FS22" s="4"/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/>
      <c r="GQ22" s="4">
        <v>1</v>
      </c>
      <c r="GR22" s="4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ht="17.399999999999999" thickBot="1" x14ac:dyDescent="0.35">
      <c r="A23" s="3">
        <v>10</v>
      </c>
      <c r="B23" s="38" t="s">
        <v>1387</v>
      </c>
      <c r="C23" s="35">
        <v>1</v>
      </c>
      <c r="D23" s="35"/>
      <c r="E23" s="35"/>
      <c r="F23" s="4">
        <v>1</v>
      </c>
      <c r="G23" s="4"/>
      <c r="H23" s="4"/>
      <c r="I23" s="4"/>
      <c r="J23" s="4">
        <v>1</v>
      </c>
      <c r="K23" s="4"/>
      <c r="L23" s="4"/>
      <c r="M23" s="4">
        <v>1</v>
      </c>
      <c r="N23" s="4"/>
      <c r="O23" s="4">
        <v>1</v>
      </c>
      <c r="P23" s="4"/>
      <c r="Q23" s="4"/>
      <c r="R23" s="4"/>
      <c r="S23" s="4">
        <v>1</v>
      </c>
      <c r="T23" s="4"/>
      <c r="U23" s="4">
        <v>1</v>
      </c>
      <c r="V23" s="4"/>
      <c r="W23" s="4"/>
      <c r="X23" s="4"/>
      <c r="Y23" s="4">
        <v>1</v>
      </c>
      <c r="Z23" s="4"/>
      <c r="AA23" s="4">
        <v>1</v>
      </c>
      <c r="AB23" s="4"/>
      <c r="AC23" s="4"/>
      <c r="AD23" s="4"/>
      <c r="AE23" s="4">
        <v>1</v>
      </c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/>
      <c r="AW23" s="4">
        <v>1</v>
      </c>
      <c r="AX23" s="4"/>
      <c r="AY23" s="4">
        <v>1</v>
      </c>
      <c r="AZ23" s="4"/>
      <c r="BA23" s="4"/>
      <c r="BB23" s="4">
        <v>1</v>
      </c>
      <c r="BC23" s="4"/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>
        <v>1</v>
      </c>
      <c r="BO23" s="4"/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>
        <v>1</v>
      </c>
      <c r="CJ23" s="4"/>
      <c r="CK23" s="4"/>
      <c r="CL23" s="4"/>
      <c r="CM23" s="4">
        <v>1</v>
      </c>
      <c r="CN23" s="4"/>
      <c r="CO23" s="4"/>
      <c r="CP23" s="4">
        <v>1</v>
      </c>
      <c r="CQ23" s="4"/>
      <c r="CR23" s="4">
        <v>1</v>
      </c>
      <c r="CS23" s="4"/>
      <c r="CT23" s="4"/>
      <c r="CU23" s="4">
        <v>1</v>
      </c>
      <c r="CV23" s="4"/>
      <c r="CW23" s="4"/>
      <c r="CX23" s="4"/>
      <c r="CY23" s="4">
        <v>1</v>
      </c>
      <c r="CZ23" s="4"/>
      <c r="DA23" s="4">
        <v>1</v>
      </c>
      <c r="DB23" s="4"/>
      <c r="DC23" s="4"/>
      <c r="DD23" s="41"/>
      <c r="DE23" s="4">
        <v>1</v>
      </c>
      <c r="DF23" s="4"/>
      <c r="DG23" s="4"/>
      <c r="DH23" s="4">
        <v>1</v>
      </c>
      <c r="DI23" s="4"/>
      <c r="DJ23" s="4">
        <v>1</v>
      </c>
      <c r="DK23" s="4"/>
      <c r="DL23" s="4"/>
      <c r="DM23" s="4">
        <v>1</v>
      </c>
      <c r="DN23" s="4"/>
      <c r="DO23" s="4"/>
      <c r="DP23" s="4"/>
      <c r="DQ23" s="4">
        <v>1</v>
      </c>
      <c r="DR23" s="4"/>
      <c r="DS23" s="4">
        <v>1</v>
      </c>
      <c r="DT23" s="4"/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>
        <v>1</v>
      </c>
      <c r="EI23" s="4"/>
      <c r="EJ23" s="4"/>
      <c r="EK23" s="4"/>
      <c r="EL23" s="4">
        <v>1</v>
      </c>
      <c r="EM23" s="4"/>
      <c r="EN23" s="4">
        <v>1</v>
      </c>
      <c r="EO23" s="4"/>
      <c r="EP23" s="4"/>
      <c r="EQ23" s="4"/>
      <c r="ER23" s="4">
        <v>1</v>
      </c>
      <c r="ES23" s="4"/>
      <c r="ET23" s="4">
        <v>1</v>
      </c>
      <c r="EU23" s="4"/>
      <c r="EV23" s="4"/>
      <c r="EW23" s="4"/>
      <c r="EX23" s="4">
        <v>1</v>
      </c>
      <c r="EY23" s="4"/>
      <c r="EZ23" s="4"/>
      <c r="FA23" s="4">
        <v>1</v>
      </c>
      <c r="FB23" s="4"/>
      <c r="FC23" s="4">
        <v>1</v>
      </c>
      <c r="FD23" s="4"/>
      <c r="FE23" s="4"/>
      <c r="FF23" s="4">
        <v>1</v>
      </c>
      <c r="FG23" s="4"/>
      <c r="FH23" s="4"/>
      <c r="FI23" s="4"/>
      <c r="FJ23" s="4">
        <v>1</v>
      </c>
      <c r="FK23" s="4"/>
      <c r="FL23" s="4"/>
      <c r="FM23" s="4">
        <v>1</v>
      </c>
      <c r="FN23" s="4"/>
      <c r="FO23" s="4">
        <v>1</v>
      </c>
      <c r="FP23" s="4"/>
      <c r="FQ23" s="4"/>
      <c r="FR23" s="4">
        <v>1</v>
      </c>
      <c r="FS23" s="4"/>
      <c r="FT23" s="4"/>
      <c r="FU23" s="4">
        <v>1</v>
      </c>
      <c r="FV23" s="4"/>
      <c r="FW23" s="4"/>
      <c r="FX23" s="4">
        <v>1</v>
      </c>
      <c r="FY23" s="4"/>
      <c r="FZ23" s="4"/>
      <c r="GA23" s="4"/>
      <c r="GB23" s="4">
        <v>1</v>
      </c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>
        <v>1</v>
      </c>
      <c r="GN23" s="4"/>
      <c r="GO23" s="4"/>
      <c r="GP23" s="4"/>
      <c r="GQ23" s="4">
        <v>1</v>
      </c>
      <c r="GR23" s="4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7.399999999999999" thickBot="1" x14ac:dyDescent="0.35">
      <c r="A24" s="3">
        <v>11</v>
      </c>
      <c r="B24" s="38" t="s">
        <v>1386</v>
      </c>
      <c r="C24" s="35">
        <v>1</v>
      </c>
      <c r="D24" s="35"/>
      <c r="E24" s="35"/>
      <c r="F24" s="4"/>
      <c r="G24" s="4">
        <v>1</v>
      </c>
      <c r="H24" s="4"/>
      <c r="I24" s="4">
        <v>1</v>
      </c>
      <c r="J24" s="4"/>
      <c r="K24" s="4"/>
      <c r="L24" s="4"/>
      <c r="M24" s="4">
        <v>1</v>
      </c>
      <c r="N24" s="4"/>
      <c r="O24" s="4">
        <v>1</v>
      </c>
      <c r="P24" s="4"/>
      <c r="Q24" s="4"/>
      <c r="R24" s="4"/>
      <c r="S24" s="4">
        <v>1</v>
      </c>
      <c r="T24" s="4"/>
      <c r="U24" s="4">
        <v>1</v>
      </c>
      <c r="V24" s="4"/>
      <c r="W24" s="4"/>
      <c r="X24" s="4"/>
      <c r="Y24" s="4">
        <v>1</v>
      </c>
      <c r="Z24" s="4"/>
      <c r="AA24" s="4">
        <v>1</v>
      </c>
      <c r="AB24" s="4"/>
      <c r="AC24" s="4"/>
      <c r="AD24" s="4"/>
      <c r="AE24" s="4">
        <v>1</v>
      </c>
      <c r="AF24" s="4"/>
      <c r="AG24" s="4"/>
      <c r="AH24" s="4">
        <v>1</v>
      </c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/>
      <c r="BC24" s="4">
        <v>1</v>
      </c>
      <c r="BD24" s="4"/>
      <c r="BE24" s="4"/>
      <c r="BF24" s="4">
        <v>1</v>
      </c>
      <c r="BG24" s="4"/>
      <c r="BH24" s="4">
        <v>1</v>
      </c>
      <c r="BI24" s="4"/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/>
      <c r="CG24" s="4">
        <v>1</v>
      </c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/>
      <c r="CS24" s="4">
        <v>1</v>
      </c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1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/>
      <c r="DZ24" s="4">
        <v>1</v>
      </c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/>
      <c r="EL24" s="4">
        <v>1</v>
      </c>
      <c r="EM24" s="4"/>
      <c r="EN24" s="4">
        <v>1</v>
      </c>
      <c r="EO24" s="4"/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>
        <v>1</v>
      </c>
      <c r="FD24" s="4"/>
      <c r="FE24" s="4"/>
      <c r="FF24" s="4">
        <v>1</v>
      </c>
      <c r="FG24" s="4"/>
      <c r="FH24" s="4"/>
      <c r="FI24" s="4"/>
      <c r="FJ24" s="4">
        <v>1</v>
      </c>
      <c r="FK24" s="4"/>
      <c r="FL24" s="4"/>
      <c r="FM24" s="4">
        <v>1</v>
      </c>
      <c r="FN24" s="4"/>
      <c r="FO24" s="4">
        <v>1</v>
      </c>
      <c r="FP24" s="4"/>
      <c r="FQ24" s="4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4"/>
      <c r="GB24" s="4">
        <v>1</v>
      </c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/>
      <c r="GN24" s="4">
        <v>1</v>
      </c>
      <c r="GO24" s="4"/>
      <c r="GP24" s="4">
        <v>1</v>
      </c>
      <c r="GQ24" s="4"/>
      <c r="GR24" s="4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7.399999999999999" thickBot="1" x14ac:dyDescent="0.35">
      <c r="A25" s="3">
        <v>12</v>
      </c>
      <c r="B25" s="38" t="s">
        <v>1385</v>
      </c>
      <c r="C25" s="35">
        <v>1</v>
      </c>
      <c r="D25" s="35"/>
      <c r="E25" s="35"/>
      <c r="F25" s="4"/>
      <c r="G25" s="4">
        <v>1</v>
      </c>
      <c r="H25" s="4"/>
      <c r="I25" s="4">
        <v>1</v>
      </c>
      <c r="J25" s="4"/>
      <c r="K25" s="4"/>
      <c r="L25" s="4">
        <v>1</v>
      </c>
      <c r="M25" s="4"/>
      <c r="N25" s="4"/>
      <c r="O25" s="4"/>
      <c r="P25" s="4">
        <v>1</v>
      </c>
      <c r="Q25" s="4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>
        <v>1</v>
      </c>
      <c r="AN25" s="4"/>
      <c r="AO25" s="4"/>
      <c r="AP25" s="4"/>
      <c r="AQ25" s="4">
        <v>1</v>
      </c>
      <c r="AR25" s="4"/>
      <c r="AS25" s="4"/>
      <c r="AT25" s="4">
        <v>1</v>
      </c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/>
      <c r="BF25" s="4">
        <v>1</v>
      </c>
      <c r="BG25" s="4"/>
      <c r="BH25" s="4"/>
      <c r="BI25" s="4">
        <v>1</v>
      </c>
      <c r="BJ25" s="4"/>
      <c r="BK25" s="4">
        <v>1</v>
      </c>
      <c r="BL25" s="4"/>
      <c r="BM25" s="4"/>
      <c r="BN25" s="4"/>
      <c r="BO25" s="4">
        <v>1</v>
      </c>
      <c r="BP25" s="4"/>
      <c r="BQ25" s="4"/>
      <c r="BR25" s="4">
        <v>1</v>
      </c>
      <c r="BS25" s="4"/>
      <c r="BT25" s="4">
        <v>1</v>
      </c>
      <c r="BU25" s="4"/>
      <c r="BV25" s="4"/>
      <c r="BW25" s="4">
        <v>1</v>
      </c>
      <c r="BX25" s="4"/>
      <c r="BY25" s="4"/>
      <c r="BZ25" s="4"/>
      <c r="CA25" s="4">
        <v>1</v>
      </c>
      <c r="CB25" s="4"/>
      <c r="CC25" s="4">
        <v>1</v>
      </c>
      <c r="CD25" s="4"/>
      <c r="CE25" s="4"/>
      <c r="CF25" s="4">
        <v>1</v>
      </c>
      <c r="CG25" s="4"/>
      <c r="CH25" s="4"/>
      <c r="CI25" s="4"/>
      <c r="CJ25" s="4">
        <v>1</v>
      </c>
      <c r="CK25" s="4"/>
      <c r="CL25" s="4"/>
      <c r="CM25" s="4">
        <v>1</v>
      </c>
      <c r="CN25" s="4"/>
      <c r="CO25" s="4">
        <v>1</v>
      </c>
      <c r="CP25" s="4"/>
      <c r="CQ25" s="4"/>
      <c r="CR25" s="4"/>
      <c r="CS25" s="4">
        <v>1</v>
      </c>
      <c r="CT25" s="4"/>
      <c r="CU25" s="4"/>
      <c r="CV25" s="4">
        <v>1</v>
      </c>
      <c r="CW25" s="4"/>
      <c r="CX25" s="4">
        <v>1</v>
      </c>
      <c r="CY25" s="4"/>
      <c r="CZ25" s="4"/>
      <c r="DA25" s="4">
        <v>1</v>
      </c>
      <c r="DB25" s="4"/>
      <c r="DC25" s="4"/>
      <c r="DD25" s="41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/>
      <c r="DN25" s="4">
        <v>1</v>
      </c>
      <c r="DO25" s="4"/>
      <c r="DP25" s="4"/>
      <c r="DQ25" s="4">
        <v>1</v>
      </c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/>
      <c r="EL25" s="4">
        <v>1</v>
      </c>
      <c r="EM25" s="4"/>
      <c r="EN25" s="4"/>
      <c r="EO25" s="4">
        <v>1</v>
      </c>
      <c r="EP25" s="4"/>
      <c r="EQ25" s="4">
        <v>1</v>
      </c>
      <c r="ER25" s="4"/>
      <c r="ES25" s="4"/>
      <c r="ET25" s="4"/>
      <c r="EU25" s="4">
        <v>1</v>
      </c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/>
      <c r="FG25" s="4">
        <v>1</v>
      </c>
      <c r="FH25" s="4"/>
      <c r="FI25" s="4"/>
      <c r="FJ25" s="4">
        <v>1</v>
      </c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/>
      <c r="GB25" s="4">
        <v>1</v>
      </c>
      <c r="GC25" s="4"/>
      <c r="GD25" s="4">
        <v>1</v>
      </c>
      <c r="GE25" s="4"/>
      <c r="GF25" s="4"/>
      <c r="GG25" s="4"/>
      <c r="GH25" s="4">
        <v>1</v>
      </c>
      <c r="GI25" s="4"/>
      <c r="GJ25" s="4">
        <v>1</v>
      </c>
      <c r="GK25" s="4"/>
      <c r="GL25" s="4"/>
      <c r="GM25" s="4"/>
      <c r="GN25" s="4">
        <v>1</v>
      </c>
      <c r="GO25" s="4"/>
      <c r="GP25" s="4">
        <v>1</v>
      </c>
      <c r="GQ25" s="4"/>
      <c r="GR25" s="4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7.399999999999999" thickBot="1" x14ac:dyDescent="0.35">
      <c r="A26" s="3">
        <v>13</v>
      </c>
      <c r="B26" s="38" t="s">
        <v>1384</v>
      </c>
      <c r="C26" s="35"/>
      <c r="D26" s="35">
        <v>1</v>
      </c>
      <c r="E26" s="35"/>
      <c r="F26" s="4"/>
      <c r="G26" s="4">
        <v>1</v>
      </c>
      <c r="H26" s="4"/>
      <c r="I26" s="4"/>
      <c r="J26" s="4">
        <v>1</v>
      </c>
      <c r="K26" s="4"/>
      <c r="L26" s="4">
        <v>1</v>
      </c>
      <c r="M26" s="4"/>
      <c r="N26" s="4"/>
      <c r="O26" s="4"/>
      <c r="P26" s="4">
        <v>1</v>
      </c>
      <c r="Q26" s="4"/>
      <c r="R26" s="4"/>
      <c r="S26" s="4">
        <v>1</v>
      </c>
      <c r="T26" s="4"/>
      <c r="U26" s="4">
        <v>1</v>
      </c>
      <c r="V26" s="4"/>
      <c r="W26" s="4"/>
      <c r="X26" s="4">
        <v>1</v>
      </c>
      <c r="Y26" s="4"/>
      <c r="Z26" s="4"/>
      <c r="AA26" s="4"/>
      <c r="AB26" s="4">
        <v>1</v>
      </c>
      <c r="AC26" s="4"/>
      <c r="AD26" s="4"/>
      <c r="AE26" s="4">
        <v>1</v>
      </c>
      <c r="AF26" s="4"/>
      <c r="AG26" s="4"/>
      <c r="AH26" s="4">
        <v>1</v>
      </c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4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>
        <v>1</v>
      </c>
      <c r="BI26" s="4"/>
      <c r="BJ26" s="4"/>
      <c r="BK26" s="4"/>
      <c r="BL26" s="4">
        <v>1</v>
      </c>
      <c r="BM26" s="4"/>
      <c r="BN26" s="4"/>
      <c r="BO26" s="4">
        <v>1</v>
      </c>
      <c r="BP26" s="4"/>
      <c r="BQ26" s="4"/>
      <c r="BR26" s="4">
        <v>1</v>
      </c>
      <c r="BS26" s="4"/>
      <c r="BT26" s="4"/>
      <c r="BU26" s="4">
        <v>1</v>
      </c>
      <c r="BV26" s="4"/>
      <c r="BW26" s="4">
        <v>1</v>
      </c>
      <c r="BX26" s="4"/>
      <c r="BY26" s="4"/>
      <c r="BZ26" s="4"/>
      <c r="CA26" s="4">
        <v>1</v>
      </c>
      <c r="CB26" s="4"/>
      <c r="CC26" s="4">
        <v>1</v>
      </c>
      <c r="CD26" s="4"/>
      <c r="CE26" s="4"/>
      <c r="CF26" s="4">
        <v>1</v>
      </c>
      <c r="CG26" s="4"/>
      <c r="CH26" s="4"/>
      <c r="CI26" s="4"/>
      <c r="CJ26" s="4">
        <v>1</v>
      </c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41"/>
      <c r="DE26" s="4">
        <v>1</v>
      </c>
      <c r="DF26" s="4"/>
      <c r="DG26" s="4">
        <v>1</v>
      </c>
      <c r="DH26" s="4"/>
      <c r="DI26" s="4"/>
      <c r="DJ26" s="4">
        <v>1</v>
      </c>
      <c r="DK26" s="4"/>
      <c r="DL26" s="4"/>
      <c r="DM26" s="4"/>
      <c r="DN26" s="4">
        <v>1</v>
      </c>
      <c r="DO26" s="4"/>
      <c r="DP26" s="4"/>
      <c r="DQ26" s="4">
        <v>1</v>
      </c>
      <c r="DR26" s="4"/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/>
      <c r="EL26" s="4">
        <v>1</v>
      </c>
      <c r="EM26" s="4"/>
      <c r="EN26" s="4"/>
      <c r="EO26" s="4">
        <v>1</v>
      </c>
      <c r="EP26" s="4"/>
      <c r="EQ26" s="4">
        <v>1</v>
      </c>
      <c r="ER26" s="4"/>
      <c r="ES26" s="4"/>
      <c r="ET26" s="4">
        <v>1</v>
      </c>
      <c r="EU26" s="4"/>
      <c r="EV26" s="4"/>
      <c r="EW26" s="4"/>
      <c r="EX26" s="4">
        <v>1</v>
      </c>
      <c r="EY26" s="4"/>
      <c r="EZ26" s="4">
        <v>1</v>
      </c>
      <c r="FA26" s="4"/>
      <c r="FB26" s="4"/>
      <c r="FC26" s="4"/>
      <c r="FD26" s="4">
        <v>1</v>
      </c>
      <c r="FE26" s="4"/>
      <c r="FF26" s="4"/>
      <c r="FG26" s="4">
        <v>1</v>
      </c>
      <c r="FH26" s="4"/>
      <c r="FI26" s="4"/>
      <c r="FJ26" s="4">
        <v>1</v>
      </c>
      <c r="FK26" s="4"/>
      <c r="FL26" s="4"/>
      <c r="FM26" s="4">
        <v>1</v>
      </c>
      <c r="FN26" s="4"/>
      <c r="FO26" s="4"/>
      <c r="FP26" s="4">
        <v>1</v>
      </c>
      <c r="FQ26" s="4"/>
      <c r="FR26" s="4"/>
      <c r="FS26" s="4">
        <v>1</v>
      </c>
      <c r="FT26" s="4"/>
      <c r="FU26" s="4"/>
      <c r="FV26" s="4">
        <v>1</v>
      </c>
      <c r="FW26" s="4"/>
      <c r="FX26" s="4">
        <v>1</v>
      </c>
      <c r="FY26" s="4"/>
      <c r="FZ26" s="4"/>
      <c r="GA26" s="4"/>
      <c r="GB26" s="4">
        <v>1</v>
      </c>
      <c r="GC26" s="4"/>
      <c r="GD26" s="4"/>
      <c r="GE26" s="4">
        <v>1</v>
      </c>
      <c r="GF26" s="4"/>
      <c r="GG26" s="4"/>
      <c r="GH26" s="4">
        <v>1</v>
      </c>
      <c r="GI26" s="4"/>
      <c r="GJ26" s="4">
        <v>1</v>
      </c>
      <c r="GK26" s="4"/>
      <c r="GL26" s="4"/>
      <c r="GM26" s="4"/>
      <c r="GN26" s="4">
        <v>1</v>
      </c>
      <c r="GO26" s="4"/>
      <c r="GP26" s="4"/>
      <c r="GQ26" s="4">
        <v>1</v>
      </c>
      <c r="GR26" s="4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7.399999999999999" thickBot="1" x14ac:dyDescent="0.35">
      <c r="A27" s="3">
        <v>14</v>
      </c>
      <c r="B27" s="38" t="s">
        <v>1383</v>
      </c>
      <c r="C27" s="35">
        <v>1</v>
      </c>
      <c r="D27" s="35"/>
      <c r="E27" s="35"/>
      <c r="F27" s="4">
        <v>1</v>
      </c>
      <c r="G27" s="4"/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>
        <v>1</v>
      </c>
      <c r="S27" s="4"/>
      <c r="T27" s="4"/>
      <c r="U27" s="4"/>
      <c r="V27" s="4">
        <v>1</v>
      </c>
      <c r="W27" s="4"/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>
        <v>1</v>
      </c>
      <c r="AK27" s="4"/>
      <c r="AL27" s="4"/>
      <c r="AM27" s="4"/>
      <c r="AN27" s="4">
        <v>1</v>
      </c>
      <c r="AO27" s="4"/>
      <c r="AP27" s="4"/>
      <c r="AQ27" s="4">
        <v>1</v>
      </c>
      <c r="AR27" s="4"/>
      <c r="AS27" s="4">
        <v>1</v>
      </c>
      <c r="AT27" s="4"/>
      <c r="AU27" s="4"/>
      <c r="AV27" s="4"/>
      <c r="AW27" s="4">
        <v>1</v>
      </c>
      <c r="AX27" s="4"/>
      <c r="AY27" s="4"/>
      <c r="AZ27" s="4">
        <v>1</v>
      </c>
      <c r="BA27" s="4"/>
      <c r="BB27" s="4">
        <v>1</v>
      </c>
      <c r="BC27" s="4"/>
      <c r="BD27" s="4"/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>
        <v>1</v>
      </c>
      <c r="BO27" s="4"/>
      <c r="BP27" s="4"/>
      <c r="BQ27" s="4">
        <v>1</v>
      </c>
      <c r="BR27" s="4"/>
      <c r="BS27" s="4"/>
      <c r="BT27" s="4"/>
      <c r="BU27" s="4">
        <v>1</v>
      </c>
      <c r="BV27" s="4"/>
      <c r="BW27" s="4"/>
      <c r="BX27" s="4">
        <v>1</v>
      </c>
      <c r="BY27" s="4"/>
      <c r="BZ27" s="4">
        <v>1</v>
      </c>
      <c r="CA27" s="4"/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>
        <v>1</v>
      </c>
      <c r="CM27" s="4"/>
      <c r="CN27" s="4"/>
      <c r="CO27" s="4">
        <v>1</v>
      </c>
      <c r="CP27" s="4"/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1"/>
      <c r="DE27" s="4">
        <v>1</v>
      </c>
      <c r="DF27" s="4"/>
      <c r="DG27" s="4">
        <v>1</v>
      </c>
      <c r="DH27" s="4"/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>
        <v>1</v>
      </c>
      <c r="EC27" s="4"/>
      <c r="ED27" s="4"/>
      <c r="EE27" s="4"/>
      <c r="EF27" s="4">
        <v>1</v>
      </c>
      <c r="EG27" s="4"/>
      <c r="EH27" s="4">
        <v>1</v>
      </c>
      <c r="EI27" s="4"/>
      <c r="EJ27" s="4"/>
      <c r="EK27" s="4"/>
      <c r="EL27" s="4">
        <v>1</v>
      </c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4"/>
      <c r="FM27" s="4">
        <v>1</v>
      </c>
      <c r="FN27" s="4"/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>
        <v>1</v>
      </c>
      <c r="FY27" s="4"/>
      <c r="FZ27" s="4"/>
      <c r="GA27" s="4">
        <v>1</v>
      </c>
      <c r="GB27" s="4"/>
      <c r="GC27" s="4"/>
      <c r="GD27" s="4">
        <v>1</v>
      </c>
      <c r="GE27" s="4"/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>
        <v>1</v>
      </c>
      <c r="GQ27" s="4"/>
      <c r="GR27" s="4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8" x14ac:dyDescent="0.35">
      <c r="A28" s="3">
        <v>15</v>
      </c>
      <c r="B28" s="37" t="s">
        <v>1382</v>
      </c>
      <c r="C28" s="35">
        <v>1</v>
      </c>
      <c r="D28" s="35"/>
      <c r="E28" s="35"/>
      <c r="F28" s="4">
        <v>1</v>
      </c>
      <c r="G28" s="4"/>
      <c r="H28" s="4"/>
      <c r="I28" s="4">
        <v>1</v>
      </c>
      <c r="J28" s="4"/>
      <c r="K28" s="4"/>
      <c r="L28" s="4"/>
      <c r="M28" s="4">
        <v>1</v>
      </c>
      <c r="N28" s="4"/>
      <c r="O28" s="4">
        <v>1</v>
      </c>
      <c r="P28" s="4"/>
      <c r="Q28" s="4"/>
      <c r="R28" s="4">
        <v>1</v>
      </c>
      <c r="S28" s="4"/>
      <c r="T28" s="4"/>
      <c r="U28" s="4"/>
      <c r="V28" s="4">
        <v>1</v>
      </c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/>
      <c r="AN28" s="4">
        <v>1</v>
      </c>
      <c r="AO28" s="4"/>
      <c r="AP28" s="4">
        <v>1</v>
      </c>
      <c r="AQ28" s="4"/>
      <c r="AR28" s="4"/>
      <c r="AS28" s="4"/>
      <c r="AT28" s="4">
        <v>1</v>
      </c>
      <c r="AU28" s="4"/>
      <c r="AV28" s="4">
        <v>1</v>
      </c>
      <c r="AW28" s="4"/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>
        <v>1</v>
      </c>
      <c r="BO28" s="4"/>
      <c r="BP28" s="4"/>
      <c r="BQ28" s="4">
        <v>1</v>
      </c>
      <c r="BR28" s="4"/>
      <c r="BS28" s="4"/>
      <c r="BT28" s="4"/>
      <c r="BU28" s="4">
        <v>1</v>
      </c>
      <c r="BV28" s="4"/>
      <c r="BW28" s="4"/>
      <c r="BX28" s="4">
        <v>1</v>
      </c>
      <c r="BY28" s="4"/>
      <c r="BZ28" s="4">
        <v>1</v>
      </c>
      <c r="CA28" s="4"/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>
        <v>1</v>
      </c>
      <c r="CY28" s="4"/>
      <c r="CZ28" s="4"/>
      <c r="DA28" s="4"/>
      <c r="DB28" s="4">
        <v>1</v>
      </c>
      <c r="DC28" s="4"/>
      <c r="DD28" s="41">
        <v>1</v>
      </c>
      <c r="DE28" s="4"/>
      <c r="DF28" s="4"/>
      <c r="DG28" s="4">
        <v>1</v>
      </c>
      <c r="DH28" s="4"/>
      <c r="DI28" s="4"/>
      <c r="DJ28" s="4"/>
      <c r="DK28" s="4">
        <v>1</v>
      </c>
      <c r="DL28" s="4"/>
      <c r="DM28" s="4"/>
      <c r="DN28" s="4">
        <v>1</v>
      </c>
      <c r="DO28" s="4"/>
      <c r="DP28" s="4">
        <v>1</v>
      </c>
      <c r="DQ28" s="4"/>
      <c r="DR28" s="4"/>
      <c r="DS28" s="4"/>
      <c r="DT28" s="4">
        <v>1</v>
      </c>
      <c r="DU28" s="4"/>
      <c r="DV28" s="4">
        <v>1</v>
      </c>
      <c r="DW28" s="4"/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>
        <v>1</v>
      </c>
      <c r="EI28" s="4"/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>
        <v>1</v>
      </c>
      <c r="EU28" s="4"/>
      <c r="EV28" s="4"/>
      <c r="EW28" s="4"/>
      <c r="EX28" s="4">
        <v>1</v>
      </c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4">
        <v>1</v>
      </c>
      <c r="FM28" s="4"/>
      <c r="FN28" s="4"/>
      <c r="FO28" s="4"/>
      <c r="FP28" s="4">
        <v>1</v>
      </c>
      <c r="FQ28" s="4"/>
      <c r="FR28" s="4"/>
      <c r="FS28" s="4">
        <v>1</v>
      </c>
      <c r="FT28" s="4"/>
      <c r="FU28" s="4"/>
      <c r="FV28" s="4">
        <v>1</v>
      </c>
      <c r="FW28" s="4"/>
      <c r="FX28" s="4">
        <v>1</v>
      </c>
      <c r="FY28" s="4"/>
      <c r="FZ28" s="4"/>
      <c r="GA28" s="4">
        <v>1</v>
      </c>
      <c r="GB28" s="4"/>
      <c r="GC28" s="4"/>
      <c r="GD28" s="4"/>
      <c r="GE28" s="4">
        <v>1</v>
      </c>
      <c r="GF28" s="4"/>
      <c r="GG28" s="4"/>
      <c r="GH28" s="4">
        <v>1</v>
      </c>
      <c r="GI28" s="4"/>
      <c r="GJ28" s="4"/>
      <c r="GK28" s="4">
        <v>1</v>
      </c>
      <c r="GL28" s="4"/>
      <c r="GM28" s="4"/>
      <c r="GN28" s="4">
        <v>1</v>
      </c>
      <c r="GO28" s="4"/>
      <c r="GP28" s="4">
        <v>1</v>
      </c>
      <c r="GQ28" s="4"/>
      <c r="GR28" s="4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">
      <c r="A39" s="50" t="s">
        <v>278</v>
      </c>
      <c r="B39" s="51"/>
      <c r="C39" s="3">
        <f t="shared" ref="C39:AH39" si="0">SUM(C14:C38)</f>
        <v>11</v>
      </c>
      <c r="D39" s="3">
        <f t="shared" si="0"/>
        <v>4</v>
      </c>
      <c r="E39" s="3">
        <f t="shared" si="0"/>
        <v>0</v>
      </c>
      <c r="F39" s="3">
        <f t="shared" si="0"/>
        <v>9</v>
      </c>
      <c r="G39" s="3">
        <f t="shared" si="0"/>
        <v>6</v>
      </c>
      <c r="H39" s="3">
        <f t="shared" si="0"/>
        <v>0</v>
      </c>
      <c r="I39" s="3">
        <f t="shared" si="0"/>
        <v>6</v>
      </c>
      <c r="J39" s="3">
        <f t="shared" si="0"/>
        <v>9</v>
      </c>
      <c r="K39" s="3">
        <f t="shared" si="0"/>
        <v>0</v>
      </c>
      <c r="L39" s="3">
        <f t="shared" si="0"/>
        <v>6</v>
      </c>
      <c r="M39" s="3">
        <f t="shared" si="0"/>
        <v>9</v>
      </c>
      <c r="N39" s="3">
        <f t="shared" si="0"/>
        <v>0</v>
      </c>
      <c r="O39" s="3">
        <f t="shared" si="0"/>
        <v>8</v>
      </c>
      <c r="P39" s="3">
        <f t="shared" si="0"/>
        <v>7</v>
      </c>
      <c r="Q39" s="3">
        <f t="shared" si="0"/>
        <v>0</v>
      </c>
      <c r="R39" s="3">
        <f t="shared" si="0"/>
        <v>8</v>
      </c>
      <c r="S39" s="3">
        <f t="shared" si="0"/>
        <v>7</v>
      </c>
      <c r="T39" s="3">
        <f t="shared" si="0"/>
        <v>0</v>
      </c>
      <c r="U39" s="3">
        <f t="shared" si="0"/>
        <v>7</v>
      </c>
      <c r="V39" s="3">
        <f t="shared" si="0"/>
        <v>8</v>
      </c>
      <c r="W39" s="3">
        <f t="shared" si="0"/>
        <v>0</v>
      </c>
      <c r="X39" s="3">
        <f t="shared" si="0"/>
        <v>9</v>
      </c>
      <c r="Y39" s="3">
        <f t="shared" si="0"/>
        <v>6</v>
      </c>
      <c r="Z39" s="3">
        <f t="shared" si="0"/>
        <v>0</v>
      </c>
      <c r="AA39" s="3">
        <f t="shared" si="0"/>
        <v>9</v>
      </c>
      <c r="AB39" s="3">
        <f t="shared" si="0"/>
        <v>6</v>
      </c>
      <c r="AC39" s="3">
        <f t="shared" si="0"/>
        <v>0</v>
      </c>
      <c r="AD39" s="3">
        <f t="shared" si="0"/>
        <v>6</v>
      </c>
      <c r="AE39" s="3">
        <f t="shared" si="0"/>
        <v>10</v>
      </c>
      <c r="AF39" s="3">
        <f t="shared" si="0"/>
        <v>0</v>
      </c>
      <c r="AG39" s="3">
        <f t="shared" si="0"/>
        <v>6</v>
      </c>
      <c r="AH39" s="3">
        <f t="shared" si="0"/>
        <v>9</v>
      </c>
      <c r="AI39" s="3">
        <f t="shared" ref="AI39:BN39" si="1">SUM(AI14:AI38)</f>
        <v>0</v>
      </c>
      <c r="AJ39" s="3">
        <f t="shared" si="1"/>
        <v>10</v>
      </c>
      <c r="AK39" s="3">
        <f t="shared" si="1"/>
        <v>5</v>
      </c>
      <c r="AL39" s="3">
        <f t="shared" si="1"/>
        <v>0</v>
      </c>
      <c r="AM39" s="3">
        <f t="shared" si="1"/>
        <v>9</v>
      </c>
      <c r="AN39" s="3">
        <f t="shared" si="1"/>
        <v>6</v>
      </c>
      <c r="AO39" s="3">
        <f t="shared" si="1"/>
        <v>0</v>
      </c>
      <c r="AP39" s="3">
        <f t="shared" si="1"/>
        <v>9</v>
      </c>
      <c r="AQ39" s="3">
        <f t="shared" si="1"/>
        <v>6</v>
      </c>
      <c r="AR39" s="3">
        <f t="shared" si="1"/>
        <v>0</v>
      </c>
      <c r="AS39" s="3">
        <f t="shared" si="1"/>
        <v>7</v>
      </c>
      <c r="AT39" s="3">
        <f t="shared" si="1"/>
        <v>8</v>
      </c>
      <c r="AU39" s="3">
        <f t="shared" si="1"/>
        <v>0</v>
      </c>
      <c r="AV39" s="3">
        <f t="shared" si="1"/>
        <v>7</v>
      </c>
      <c r="AW39" s="3">
        <f t="shared" si="1"/>
        <v>8</v>
      </c>
      <c r="AX39" s="3">
        <f t="shared" si="1"/>
        <v>0</v>
      </c>
      <c r="AY39" s="3">
        <f t="shared" si="1"/>
        <v>7</v>
      </c>
      <c r="AZ39" s="3">
        <f t="shared" si="1"/>
        <v>8</v>
      </c>
      <c r="BA39" s="3">
        <f t="shared" si="1"/>
        <v>0</v>
      </c>
      <c r="BB39" s="3">
        <f t="shared" si="1"/>
        <v>7</v>
      </c>
      <c r="BC39" s="3">
        <f t="shared" si="1"/>
        <v>8</v>
      </c>
      <c r="BD39" s="3">
        <f t="shared" si="1"/>
        <v>0</v>
      </c>
      <c r="BE39" s="3">
        <f t="shared" si="1"/>
        <v>5</v>
      </c>
      <c r="BF39" s="3">
        <f t="shared" si="1"/>
        <v>10</v>
      </c>
      <c r="BG39" s="3">
        <f t="shared" si="1"/>
        <v>0</v>
      </c>
      <c r="BH39" s="3">
        <f t="shared" si="1"/>
        <v>8</v>
      </c>
      <c r="BI39" s="3">
        <f t="shared" si="1"/>
        <v>7</v>
      </c>
      <c r="BJ39" s="3">
        <f t="shared" si="1"/>
        <v>0</v>
      </c>
      <c r="BK39" s="3">
        <f t="shared" si="1"/>
        <v>5</v>
      </c>
      <c r="BL39" s="3">
        <f t="shared" si="1"/>
        <v>10</v>
      </c>
      <c r="BM39" s="3">
        <f t="shared" si="1"/>
        <v>0</v>
      </c>
      <c r="BN39" s="3">
        <f t="shared" si="1"/>
        <v>4</v>
      </c>
      <c r="BO39" s="3">
        <f t="shared" ref="BO39:CT39" si="2">SUM(BO14:BO38)</f>
        <v>11</v>
      </c>
      <c r="BP39" s="3">
        <f t="shared" si="2"/>
        <v>0</v>
      </c>
      <c r="BQ39" s="3">
        <f t="shared" si="2"/>
        <v>6</v>
      </c>
      <c r="BR39" s="3">
        <f t="shared" si="2"/>
        <v>9</v>
      </c>
      <c r="BS39" s="3">
        <f t="shared" si="2"/>
        <v>0</v>
      </c>
      <c r="BT39" s="3">
        <f t="shared" si="2"/>
        <v>3</v>
      </c>
      <c r="BU39" s="3">
        <f t="shared" si="2"/>
        <v>12</v>
      </c>
      <c r="BV39" s="3">
        <f t="shared" si="2"/>
        <v>0</v>
      </c>
      <c r="BW39" s="3">
        <f t="shared" si="2"/>
        <v>7</v>
      </c>
      <c r="BX39" s="3">
        <f t="shared" si="2"/>
        <v>8</v>
      </c>
      <c r="BY39" s="3">
        <f t="shared" si="2"/>
        <v>0</v>
      </c>
      <c r="BZ39" s="3">
        <f t="shared" si="2"/>
        <v>10</v>
      </c>
      <c r="CA39" s="3">
        <f t="shared" si="2"/>
        <v>5</v>
      </c>
      <c r="CB39" s="3">
        <f t="shared" si="2"/>
        <v>0</v>
      </c>
      <c r="CC39" s="3">
        <f t="shared" si="2"/>
        <v>8</v>
      </c>
      <c r="CD39" s="3">
        <f t="shared" si="2"/>
        <v>7</v>
      </c>
      <c r="CE39" s="3">
        <f t="shared" si="2"/>
        <v>0</v>
      </c>
      <c r="CF39" s="3">
        <f t="shared" si="2"/>
        <v>9</v>
      </c>
      <c r="CG39" s="3">
        <f t="shared" si="2"/>
        <v>6</v>
      </c>
      <c r="CH39" s="3">
        <f t="shared" si="2"/>
        <v>0</v>
      </c>
      <c r="CI39" s="3">
        <f t="shared" si="2"/>
        <v>7</v>
      </c>
      <c r="CJ39" s="3">
        <f t="shared" si="2"/>
        <v>8</v>
      </c>
      <c r="CK39" s="3">
        <f t="shared" si="2"/>
        <v>0</v>
      </c>
      <c r="CL39" s="3">
        <f t="shared" si="2"/>
        <v>7</v>
      </c>
      <c r="CM39" s="3">
        <f t="shared" si="2"/>
        <v>8</v>
      </c>
      <c r="CN39" s="3">
        <f t="shared" si="2"/>
        <v>0</v>
      </c>
      <c r="CO39" s="3">
        <f t="shared" si="2"/>
        <v>8</v>
      </c>
      <c r="CP39" s="3">
        <f t="shared" si="2"/>
        <v>7</v>
      </c>
      <c r="CQ39" s="3">
        <f t="shared" si="2"/>
        <v>0</v>
      </c>
      <c r="CR39" s="3">
        <f t="shared" si="2"/>
        <v>5</v>
      </c>
      <c r="CS39" s="3">
        <f t="shared" si="2"/>
        <v>10</v>
      </c>
      <c r="CT39" s="3">
        <f t="shared" si="2"/>
        <v>0</v>
      </c>
      <c r="CU39" s="3">
        <f t="shared" ref="CU39:DZ39" si="3">SUM(CU14:CU38)</f>
        <v>6</v>
      </c>
      <c r="CV39" s="3">
        <f t="shared" si="3"/>
        <v>9</v>
      </c>
      <c r="CW39" s="3">
        <f t="shared" si="3"/>
        <v>0</v>
      </c>
      <c r="CX39" s="3">
        <f t="shared" si="3"/>
        <v>9</v>
      </c>
      <c r="CY39" s="3">
        <f t="shared" si="3"/>
        <v>6</v>
      </c>
      <c r="CZ39" s="3">
        <f t="shared" si="3"/>
        <v>0</v>
      </c>
      <c r="DA39" s="3">
        <f t="shared" si="3"/>
        <v>9</v>
      </c>
      <c r="DB39" s="3">
        <f t="shared" si="3"/>
        <v>6</v>
      </c>
      <c r="DC39" s="3">
        <f t="shared" si="3"/>
        <v>0</v>
      </c>
      <c r="DD39" s="3">
        <f t="shared" si="3"/>
        <v>9</v>
      </c>
      <c r="DE39" s="3">
        <f t="shared" si="3"/>
        <v>6</v>
      </c>
      <c r="DF39" s="3">
        <f t="shared" si="3"/>
        <v>0</v>
      </c>
      <c r="DG39" s="3">
        <f t="shared" si="3"/>
        <v>10</v>
      </c>
      <c r="DH39" s="3">
        <f t="shared" si="3"/>
        <v>5</v>
      </c>
      <c r="DI39" s="3">
        <f t="shared" si="3"/>
        <v>0</v>
      </c>
      <c r="DJ39" s="3">
        <f t="shared" si="3"/>
        <v>9</v>
      </c>
      <c r="DK39" s="3">
        <f t="shared" si="3"/>
        <v>6</v>
      </c>
      <c r="DL39" s="3">
        <f t="shared" si="3"/>
        <v>0</v>
      </c>
      <c r="DM39" s="3">
        <f t="shared" si="3"/>
        <v>7</v>
      </c>
      <c r="DN39" s="3">
        <f t="shared" si="3"/>
        <v>8</v>
      </c>
      <c r="DO39" s="3">
        <f t="shared" si="3"/>
        <v>0</v>
      </c>
      <c r="DP39" s="3">
        <f t="shared" si="3"/>
        <v>7</v>
      </c>
      <c r="DQ39" s="3">
        <f t="shared" si="3"/>
        <v>8</v>
      </c>
      <c r="DR39" s="3">
        <f t="shared" si="3"/>
        <v>0</v>
      </c>
      <c r="DS39" s="3">
        <f t="shared" si="3"/>
        <v>9</v>
      </c>
      <c r="DT39" s="3">
        <f t="shared" si="3"/>
        <v>6</v>
      </c>
      <c r="DU39" s="3">
        <f t="shared" si="3"/>
        <v>0</v>
      </c>
      <c r="DV39" s="3">
        <f t="shared" si="3"/>
        <v>8</v>
      </c>
      <c r="DW39" s="3">
        <f t="shared" si="3"/>
        <v>7</v>
      </c>
      <c r="DX39" s="3">
        <f t="shared" si="3"/>
        <v>0</v>
      </c>
      <c r="DY39" s="3">
        <f t="shared" si="3"/>
        <v>6</v>
      </c>
      <c r="DZ39" s="3">
        <f t="shared" si="3"/>
        <v>9</v>
      </c>
      <c r="EA39" s="3">
        <f t="shared" ref="EA39:FF39" si="4">SUM(EA14:EA38)</f>
        <v>0</v>
      </c>
      <c r="EB39" s="3">
        <f t="shared" si="4"/>
        <v>8</v>
      </c>
      <c r="EC39" s="3">
        <f t="shared" si="4"/>
        <v>7</v>
      </c>
      <c r="ED39" s="3">
        <f t="shared" si="4"/>
        <v>0</v>
      </c>
      <c r="EE39" s="3">
        <f t="shared" si="4"/>
        <v>7</v>
      </c>
      <c r="EF39" s="3">
        <f t="shared" si="4"/>
        <v>8</v>
      </c>
      <c r="EG39" s="3">
        <f t="shared" si="4"/>
        <v>0</v>
      </c>
      <c r="EH39" s="3">
        <f t="shared" si="4"/>
        <v>10</v>
      </c>
      <c r="EI39" s="3">
        <f t="shared" si="4"/>
        <v>5</v>
      </c>
      <c r="EJ39" s="3">
        <f t="shared" si="4"/>
        <v>0</v>
      </c>
      <c r="EK39" s="3">
        <f t="shared" si="4"/>
        <v>6</v>
      </c>
      <c r="EL39" s="3">
        <f t="shared" si="4"/>
        <v>9</v>
      </c>
      <c r="EM39" s="3">
        <f t="shared" si="4"/>
        <v>0</v>
      </c>
      <c r="EN39" s="3">
        <f t="shared" si="4"/>
        <v>8</v>
      </c>
      <c r="EO39" s="3">
        <f t="shared" si="4"/>
        <v>7</v>
      </c>
      <c r="EP39" s="3">
        <f t="shared" si="4"/>
        <v>0</v>
      </c>
      <c r="EQ39" s="3">
        <f t="shared" si="4"/>
        <v>8</v>
      </c>
      <c r="ER39" s="3">
        <f t="shared" si="4"/>
        <v>7</v>
      </c>
      <c r="ES39" s="3">
        <f t="shared" si="4"/>
        <v>0</v>
      </c>
      <c r="ET39" s="3">
        <f t="shared" si="4"/>
        <v>9</v>
      </c>
      <c r="EU39" s="3">
        <f t="shared" si="4"/>
        <v>6</v>
      </c>
      <c r="EV39" s="3">
        <f t="shared" si="4"/>
        <v>0</v>
      </c>
      <c r="EW39" s="3">
        <f t="shared" si="4"/>
        <v>6</v>
      </c>
      <c r="EX39" s="3">
        <f t="shared" si="4"/>
        <v>9</v>
      </c>
      <c r="EY39" s="3">
        <f t="shared" si="4"/>
        <v>0</v>
      </c>
      <c r="EZ39" s="3">
        <f t="shared" si="4"/>
        <v>7</v>
      </c>
      <c r="FA39" s="3">
        <f t="shared" si="4"/>
        <v>8</v>
      </c>
      <c r="FB39" s="3">
        <f t="shared" si="4"/>
        <v>0</v>
      </c>
      <c r="FC39" s="3">
        <f t="shared" si="4"/>
        <v>10</v>
      </c>
      <c r="FD39" s="3">
        <f t="shared" si="4"/>
        <v>5</v>
      </c>
      <c r="FE39" s="3">
        <f t="shared" si="4"/>
        <v>0</v>
      </c>
      <c r="FF39" s="3">
        <f t="shared" si="4"/>
        <v>6</v>
      </c>
      <c r="FG39" s="3">
        <f t="shared" ref="FG39:GL39" si="5">SUM(FG14:FG38)</f>
        <v>9</v>
      </c>
      <c r="FH39" s="3">
        <f t="shared" si="5"/>
        <v>0</v>
      </c>
      <c r="FI39" s="3">
        <f t="shared" si="5"/>
        <v>5</v>
      </c>
      <c r="FJ39" s="3">
        <f t="shared" si="5"/>
        <v>10</v>
      </c>
      <c r="FK39" s="3">
        <f t="shared" si="5"/>
        <v>0</v>
      </c>
      <c r="FL39" s="3">
        <f t="shared" si="5"/>
        <v>7</v>
      </c>
      <c r="FM39" s="3">
        <f t="shared" si="5"/>
        <v>8</v>
      </c>
      <c r="FN39" s="3">
        <f t="shared" si="5"/>
        <v>0</v>
      </c>
      <c r="FO39" s="3">
        <f t="shared" si="5"/>
        <v>8</v>
      </c>
      <c r="FP39" s="3">
        <f t="shared" si="5"/>
        <v>7</v>
      </c>
      <c r="FQ39" s="3">
        <f t="shared" si="5"/>
        <v>0</v>
      </c>
      <c r="FR39" s="3">
        <f t="shared" si="5"/>
        <v>7</v>
      </c>
      <c r="FS39" s="3">
        <f t="shared" si="5"/>
        <v>8</v>
      </c>
      <c r="FT39" s="3">
        <f t="shared" si="5"/>
        <v>0</v>
      </c>
      <c r="FU39" s="3">
        <f t="shared" si="5"/>
        <v>5</v>
      </c>
      <c r="FV39" s="3">
        <f t="shared" si="5"/>
        <v>10</v>
      </c>
      <c r="FW39" s="3">
        <f t="shared" si="5"/>
        <v>0</v>
      </c>
      <c r="FX39" s="3">
        <f t="shared" si="5"/>
        <v>9</v>
      </c>
      <c r="FY39" s="3">
        <f t="shared" si="5"/>
        <v>6</v>
      </c>
      <c r="FZ39" s="3">
        <f t="shared" si="5"/>
        <v>0</v>
      </c>
      <c r="GA39" s="3">
        <f t="shared" si="5"/>
        <v>4</v>
      </c>
      <c r="GB39" s="3">
        <f t="shared" si="5"/>
        <v>11</v>
      </c>
      <c r="GC39" s="3">
        <f t="shared" si="5"/>
        <v>0</v>
      </c>
      <c r="GD39" s="3">
        <f t="shared" si="5"/>
        <v>6</v>
      </c>
      <c r="GE39" s="3">
        <f t="shared" si="5"/>
        <v>9</v>
      </c>
      <c r="GF39" s="3">
        <f t="shared" si="5"/>
        <v>0</v>
      </c>
      <c r="GG39" s="3">
        <f t="shared" si="5"/>
        <v>7</v>
      </c>
      <c r="GH39" s="3">
        <f t="shared" si="5"/>
        <v>8</v>
      </c>
      <c r="GI39" s="3">
        <f t="shared" si="5"/>
        <v>0</v>
      </c>
      <c r="GJ39" s="3">
        <f t="shared" si="5"/>
        <v>10</v>
      </c>
      <c r="GK39" s="3">
        <f t="shared" si="5"/>
        <v>5</v>
      </c>
      <c r="GL39" s="3">
        <f t="shared" si="5"/>
        <v>0</v>
      </c>
      <c r="GM39" s="3">
        <f t="shared" ref="GM39:GR39" si="6">SUM(GM14:GM38)</f>
        <v>7</v>
      </c>
      <c r="GN39" s="3">
        <f t="shared" si="6"/>
        <v>8</v>
      </c>
      <c r="GO39" s="3">
        <f t="shared" si="6"/>
        <v>0</v>
      </c>
      <c r="GP39" s="3">
        <f t="shared" si="6"/>
        <v>9</v>
      </c>
      <c r="GQ39" s="3">
        <f t="shared" si="6"/>
        <v>6</v>
      </c>
      <c r="GR39" s="3">
        <f t="shared" si="6"/>
        <v>0</v>
      </c>
    </row>
    <row r="40" spans="1:254" ht="37.5" customHeight="1" x14ac:dyDescent="0.3">
      <c r="A40" s="52" t="s">
        <v>844</v>
      </c>
      <c r="B40" s="53"/>
      <c r="C40" s="10">
        <f>C39/15%</f>
        <v>73.333333333333343</v>
      </c>
      <c r="D40" s="10">
        <f t="shared" ref="D40:BO40" si="7">D39/15%</f>
        <v>26.666666666666668</v>
      </c>
      <c r="E40" s="10">
        <f t="shared" si="7"/>
        <v>0</v>
      </c>
      <c r="F40" s="10">
        <f t="shared" si="7"/>
        <v>60</v>
      </c>
      <c r="G40" s="10">
        <f t="shared" si="7"/>
        <v>40</v>
      </c>
      <c r="H40" s="10">
        <f t="shared" si="7"/>
        <v>0</v>
      </c>
      <c r="I40" s="10">
        <f t="shared" si="7"/>
        <v>40</v>
      </c>
      <c r="J40" s="10">
        <f t="shared" si="7"/>
        <v>60</v>
      </c>
      <c r="K40" s="10">
        <f t="shared" si="7"/>
        <v>0</v>
      </c>
      <c r="L40" s="10">
        <f t="shared" si="7"/>
        <v>40</v>
      </c>
      <c r="M40" s="10">
        <f t="shared" si="7"/>
        <v>60</v>
      </c>
      <c r="N40" s="10">
        <f t="shared" si="7"/>
        <v>0</v>
      </c>
      <c r="O40" s="10">
        <f t="shared" si="7"/>
        <v>53.333333333333336</v>
      </c>
      <c r="P40" s="10">
        <f t="shared" si="7"/>
        <v>46.666666666666671</v>
      </c>
      <c r="Q40" s="10">
        <f t="shared" si="7"/>
        <v>0</v>
      </c>
      <c r="R40" s="10">
        <f t="shared" si="7"/>
        <v>53.333333333333336</v>
      </c>
      <c r="S40" s="10">
        <f t="shared" si="7"/>
        <v>46.666666666666671</v>
      </c>
      <c r="T40" s="10">
        <f t="shared" si="7"/>
        <v>0</v>
      </c>
      <c r="U40" s="10">
        <f t="shared" si="7"/>
        <v>46.666666666666671</v>
      </c>
      <c r="V40" s="10">
        <f t="shared" si="7"/>
        <v>53.333333333333336</v>
      </c>
      <c r="W40" s="10">
        <f t="shared" si="7"/>
        <v>0</v>
      </c>
      <c r="X40" s="10">
        <f t="shared" si="7"/>
        <v>60</v>
      </c>
      <c r="Y40" s="10">
        <f t="shared" si="7"/>
        <v>40</v>
      </c>
      <c r="Z40" s="10">
        <f t="shared" si="7"/>
        <v>0</v>
      </c>
      <c r="AA40" s="10">
        <f t="shared" si="7"/>
        <v>60</v>
      </c>
      <c r="AB40" s="10">
        <f t="shared" si="7"/>
        <v>40</v>
      </c>
      <c r="AC40" s="10">
        <f t="shared" si="7"/>
        <v>0</v>
      </c>
      <c r="AD40" s="10">
        <f t="shared" si="7"/>
        <v>40</v>
      </c>
      <c r="AE40" s="10">
        <f t="shared" si="7"/>
        <v>66.666666666666671</v>
      </c>
      <c r="AF40" s="10">
        <f t="shared" si="7"/>
        <v>0</v>
      </c>
      <c r="AG40" s="10">
        <f t="shared" si="7"/>
        <v>40</v>
      </c>
      <c r="AH40" s="10">
        <f t="shared" si="7"/>
        <v>60</v>
      </c>
      <c r="AI40" s="10">
        <f t="shared" si="7"/>
        <v>0</v>
      </c>
      <c r="AJ40" s="10">
        <f t="shared" si="7"/>
        <v>66.666666666666671</v>
      </c>
      <c r="AK40" s="10">
        <f t="shared" si="7"/>
        <v>33.333333333333336</v>
      </c>
      <c r="AL40" s="10">
        <f t="shared" si="7"/>
        <v>0</v>
      </c>
      <c r="AM40" s="10">
        <f t="shared" si="7"/>
        <v>60</v>
      </c>
      <c r="AN40" s="10">
        <f t="shared" si="7"/>
        <v>40</v>
      </c>
      <c r="AO40" s="10">
        <f t="shared" si="7"/>
        <v>0</v>
      </c>
      <c r="AP40" s="10">
        <f t="shared" si="7"/>
        <v>60</v>
      </c>
      <c r="AQ40" s="10">
        <f t="shared" si="7"/>
        <v>40</v>
      </c>
      <c r="AR40" s="10">
        <f t="shared" si="7"/>
        <v>0</v>
      </c>
      <c r="AS40" s="10">
        <f t="shared" si="7"/>
        <v>46.666666666666671</v>
      </c>
      <c r="AT40" s="10">
        <f t="shared" si="7"/>
        <v>53.333333333333336</v>
      </c>
      <c r="AU40" s="10">
        <f t="shared" si="7"/>
        <v>0</v>
      </c>
      <c r="AV40" s="10">
        <f t="shared" si="7"/>
        <v>46.666666666666671</v>
      </c>
      <c r="AW40" s="10">
        <f t="shared" si="7"/>
        <v>53.333333333333336</v>
      </c>
      <c r="AX40" s="10">
        <f t="shared" si="7"/>
        <v>0</v>
      </c>
      <c r="AY40" s="10">
        <f t="shared" si="7"/>
        <v>46.666666666666671</v>
      </c>
      <c r="AZ40" s="10">
        <f t="shared" si="7"/>
        <v>53.333333333333336</v>
      </c>
      <c r="BA40" s="10">
        <f t="shared" si="7"/>
        <v>0</v>
      </c>
      <c r="BB40" s="10">
        <f t="shared" si="7"/>
        <v>46.666666666666671</v>
      </c>
      <c r="BC40" s="10">
        <f t="shared" si="7"/>
        <v>53.333333333333336</v>
      </c>
      <c r="BD40" s="10">
        <f t="shared" si="7"/>
        <v>0</v>
      </c>
      <c r="BE40" s="10">
        <f t="shared" si="7"/>
        <v>33.333333333333336</v>
      </c>
      <c r="BF40" s="10">
        <f t="shared" si="7"/>
        <v>66.666666666666671</v>
      </c>
      <c r="BG40" s="10">
        <f t="shared" si="7"/>
        <v>0</v>
      </c>
      <c r="BH40" s="10">
        <f t="shared" si="7"/>
        <v>53.333333333333336</v>
      </c>
      <c r="BI40" s="10">
        <f t="shared" si="7"/>
        <v>46.666666666666671</v>
      </c>
      <c r="BJ40" s="10">
        <f t="shared" si="7"/>
        <v>0</v>
      </c>
      <c r="BK40" s="10">
        <f t="shared" si="7"/>
        <v>33.333333333333336</v>
      </c>
      <c r="BL40" s="10">
        <f t="shared" si="7"/>
        <v>66.666666666666671</v>
      </c>
      <c r="BM40" s="10">
        <f t="shared" si="7"/>
        <v>0</v>
      </c>
      <c r="BN40" s="10">
        <f t="shared" si="7"/>
        <v>26.666666666666668</v>
      </c>
      <c r="BO40" s="10">
        <f t="shared" si="7"/>
        <v>73.333333333333343</v>
      </c>
      <c r="BP40" s="10">
        <f t="shared" ref="BP40:EA40" si="8">BP39/15%</f>
        <v>0</v>
      </c>
      <c r="BQ40" s="10">
        <f t="shared" si="8"/>
        <v>40</v>
      </c>
      <c r="BR40" s="10">
        <f t="shared" si="8"/>
        <v>60</v>
      </c>
      <c r="BS40" s="10">
        <f t="shared" si="8"/>
        <v>0</v>
      </c>
      <c r="BT40" s="10">
        <f t="shared" si="8"/>
        <v>20</v>
      </c>
      <c r="BU40" s="10">
        <f t="shared" si="8"/>
        <v>80</v>
      </c>
      <c r="BV40" s="10">
        <f t="shared" si="8"/>
        <v>0</v>
      </c>
      <c r="BW40" s="10">
        <f t="shared" si="8"/>
        <v>46.666666666666671</v>
      </c>
      <c r="BX40" s="10">
        <f t="shared" si="8"/>
        <v>53.333333333333336</v>
      </c>
      <c r="BY40" s="10">
        <f t="shared" si="8"/>
        <v>0</v>
      </c>
      <c r="BZ40" s="10">
        <f t="shared" si="8"/>
        <v>66.666666666666671</v>
      </c>
      <c r="CA40" s="10">
        <f t="shared" si="8"/>
        <v>33.333333333333336</v>
      </c>
      <c r="CB40" s="10">
        <f t="shared" si="8"/>
        <v>0</v>
      </c>
      <c r="CC40" s="10">
        <f t="shared" si="8"/>
        <v>53.333333333333336</v>
      </c>
      <c r="CD40" s="10">
        <f t="shared" si="8"/>
        <v>46.666666666666671</v>
      </c>
      <c r="CE40" s="10">
        <f t="shared" si="8"/>
        <v>0</v>
      </c>
      <c r="CF40" s="10">
        <f t="shared" si="8"/>
        <v>60</v>
      </c>
      <c r="CG40" s="10">
        <f t="shared" si="8"/>
        <v>40</v>
      </c>
      <c r="CH40" s="10">
        <f t="shared" si="8"/>
        <v>0</v>
      </c>
      <c r="CI40" s="10">
        <f t="shared" si="8"/>
        <v>46.666666666666671</v>
      </c>
      <c r="CJ40" s="10">
        <f t="shared" si="8"/>
        <v>53.333333333333336</v>
      </c>
      <c r="CK40" s="10">
        <f t="shared" si="8"/>
        <v>0</v>
      </c>
      <c r="CL40" s="10">
        <f t="shared" si="8"/>
        <v>46.666666666666671</v>
      </c>
      <c r="CM40" s="10">
        <f t="shared" si="8"/>
        <v>53.333333333333336</v>
      </c>
      <c r="CN40" s="10">
        <f t="shared" si="8"/>
        <v>0</v>
      </c>
      <c r="CO40" s="10">
        <f t="shared" si="8"/>
        <v>53.333333333333336</v>
      </c>
      <c r="CP40" s="10">
        <f t="shared" si="8"/>
        <v>46.666666666666671</v>
      </c>
      <c r="CQ40" s="10">
        <f t="shared" si="8"/>
        <v>0</v>
      </c>
      <c r="CR40" s="10">
        <f t="shared" si="8"/>
        <v>33.333333333333336</v>
      </c>
      <c r="CS40" s="10">
        <f t="shared" si="8"/>
        <v>66.666666666666671</v>
      </c>
      <c r="CT40" s="10">
        <f t="shared" si="8"/>
        <v>0</v>
      </c>
      <c r="CU40" s="10">
        <f t="shared" si="8"/>
        <v>40</v>
      </c>
      <c r="CV40" s="10">
        <f t="shared" si="8"/>
        <v>60</v>
      </c>
      <c r="CW40" s="10">
        <f t="shared" si="8"/>
        <v>0</v>
      </c>
      <c r="CX40" s="10">
        <f t="shared" si="8"/>
        <v>60</v>
      </c>
      <c r="CY40" s="10">
        <f t="shared" si="8"/>
        <v>40</v>
      </c>
      <c r="CZ40" s="10">
        <f t="shared" si="8"/>
        <v>0</v>
      </c>
      <c r="DA40" s="10">
        <f t="shared" si="8"/>
        <v>60</v>
      </c>
      <c r="DB40" s="10">
        <f t="shared" si="8"/>
        <v>40</v>
      </c>
      <c r="DC40" s="10">
        <f t="shared" si="8"/>
        <v>0</v>
      </c>
      <c r="DD40" s="10">
        <f t="shared" si="8"/>
        <v>60</v>
      </c>
      <c r="DE40" s="10">
        <f t="shared" si="8"/>
        <v>40</v>
      </c>
      <c r="DF40" s="10">
        <f t="shared" si="8"/>
        <v>0</v>
      </c>
      <c r="DG40" s="10">
        <f t="shared" si="8"/>
        <v>66.666666666666671</v>
      </c>
      <c r="DH40" s="10">
        <f t="shared" si="8"/>
        <v>33.333333333333336</v>
      </c>
      <c r="DI40" s="10">
        <f t="shared" si="8"/>
        <v>0</v>
      </c>
      <c r="DJ40" s="10">
        <f t="shared" si="8"/>
        <v>60</v>
      </c>
      <c r="DK40" s="10">
        <f t="shared" si="8"/>
        <v>40</v>
      </c>
      <c r="DL40" s="10">
        <f t="shared" si="8"/>
        <v>0</v>
      </c>
      <c r="DM40" s="10">
        <f t="shared" si="8"/>
        <v>46.666666666666671</v>
      </c>
      <c r="DN40" s="10">
        <f t="shared" si="8"/>
        <v>53.333333333333336</v>
      </c>
      <c r="DO40" s="10">
        <f t="shared" si="8"/>
        <v>0</v>
      </c>
      <c r="DP40" s="10">
        <f t="shared" si="8"/>
        <v>46.666666666666671</v>
      </c>
      <c r="DQ40" s="10">
        <f t="shared" si="8"/>
        <v>53.333333333333336</v>
      </c>
      <c r="DR40" s="10">
        <f t="shared" si="8"/>
        <v>0</v>
      </c>
      <c r="DS40" s="10">
        <f t="shared" si="8"/>
        <v>60</v>
      </c>
      <c r="DT40" s="10">
        <f t="shared" si="8"/>
        <v>40</v>
      </c>
      <c r="DU40" s="10">
        <f t="shared" si="8"/>
        <v>0</v>
      </c>
      <c r="DV40" s="10">
        <f t="shared" si="8"/>
        <v>53.333333333333336</v>
      </c>
      <c r="DW40" s="10">
        <f t="shared" si="8"/>
        <v>46.666666666666671</v>
      </c>
      <c r="DX40" s="10">
        <f t="shared" si="8"/>
        <v>0</v>
      </c>
      <c r="DY40" s="10">
        <f t="shared" si="8"/>
        <v>40</v>
      </c>
      <c r="DZ40" s="10">
        <f t="shared" si="8"/>
        <v>60</v>
      </c>
      <c r="EA40" s="10">
        <f t="shared" si="8"/>
        <v>0</v>
      </c>
      <c r="EB40" s="10">
        <f t="shared" ref="EB40:GM40" si="9">EB39/15%</f>
        <v>53.333333333333336</v>
      </c>
      <c r="EC40" s="10">
        <f t="shared" si="9"/>
        <v>46.666666666666671</v>
      </c>
      <c r="ED40" s="10">
        <f t="shared" si="9"/>
        <v>0</v>
      </c>
      <c r="EE40" s="10">
        <f t="shared" si="9"/>
        <v>46.666666666666671</v>
      </c>
      <c r="EF40" s="10">
        <f t="shared" si="9"/>
        <v>53.333333333333336</v>
      </c>
      <c r="EG40" s="10">
        <f t="shared" si="9"/>
        <v>0</v>
      </c>
      <c r="EH40" s="10">
        <f t="shared" si="9"/>
        <v>66.666666666666671</v>
      </c>
      <c r="EI40" s="10">
        <f t="shared" si="9"/>
        <v>33.333333333333336</v>
      </c>
      <c r="EJ40" s="10">
        <f t="shared" si="9"/>
        <v>0</v>
      </c>
      <c r="EK40" s="10">
        <f t="shared" si="9"/>
        <v>40</v>
      </c>
      <c r="EL40" s="10">
        <f t="shared" si="9"/>
        <v>60</v>
      </c>
      <c r="EM40" s="10">
        <f t="shared" si="9"/>
        <v>0</v>
      </c>
      <c r="EN40" s="10">
        <f t="shared" si="9"/>
        <v>53.333333333333336</v>
      </c>
      <c r="EO40" s="10">
        <f t="shared" si="9"/>
        <v>46.666666666666671</v>
      </c>
      <c r="EP40" s="10">
        <f t="shared" si="9"/>
        <v>0</v>
      </c>
      <c r="EQ40" s="10">
        <f t="shared" si="9"/>
        <v>53.333333333333336</v>
      </c>
      <c r="ER40" s="10">
        <f t="shared" si="9"/>
        <v>46.666666666666671</v>
      </c>
      <c r="ES40" s="10">
        <f t="shared" si="9"/>
        <v>0</v>
      </c>
      <c r="ET40" s="10">
        <f t="shared" si="9"/>
        <v>60</v>
      </c>
      <c r="EU40" s="10">
        <f t="shared" si="9"/>
        <v>40</v>
      </c>
      <c r="EV40" s="10">
        <f t="shared" si="9"/>
        <v>0</v>
      </c>
      <c r="EW40" s="10">
        <f t="shared" si="9"/>
        <v>40</v>
      </c>
      <c r="EX40" s="10">
        <f t="shared" si="9"/>
        <v>60</v>
      </c>
      <c r="EY40" s="10">
        <f t="shared" si="9"/>
        <v>0</v>
      </c>
      <c r="EZ40" s="10">
        <f t="shared" si="9"/>
        <v>46.666666666666671</v>
      </c>
      <c r="FA40" s="10">
        <f t="shared" si="9"/>
        <v>53.333333333333336</v>
      </c>
      <c r="FB40" s="10">
        <f t="shared" si="9"/>
        <v>0</v>
      </c>
      <c r="FC40" s="10">
        <f t="shared" si="9"/>
        <v>66.666666666666671</v>
      </c>
      <c r="FD40" s="10">
        <f t="shared" si="9"/>
        <v>33.333333333333336</v>
      </c>
      <c r="FE40" s="10">
        <f t="shared" si="9"/>
        <v>0</v>
      </c>
      <c r="FF40" s="10">
        <f t="shared" si="9"/>
        <v>40</v>
      </c>
      <c r="FG40" s="10">
        <f t="shared" si="9"/>
        <v>60</v>
      </c>
      <c r="FH40" s="10">
        <f t="shared" si="9"/>
        <v>0</v>
      </c>
      <c r="FI40" s="10">
        <f t="shared" si="9"/>
        <v>33.333333333333336</v>
      </c>
      <c r="FJ40" s="10">
        <f t="shared" si="9"/>
        <v>66.666666666666671</v>
      </c>
      <c r="FK40" s="10">
        <f t="shared" si="9"/>
        <v>0</v>
      </c>
      <c r="FL40" s="10">
        <f t="shared" si="9"/>
        <v>46.666666666666671</v>
      </c>
      <c r="FM40" s="10">
        <f t="shared" si="9"/>
        <v>53.333333333333336</v>
      </c>
      <c r="FN40" s="10">
        <f t="shared" si="9"/>
        <v>0</v>
      </c>
      <c r="FO40" s="10">
        <f t="shared" si="9"/>
        <v>53.333333333333336</v>
      </c>
      <c r="FP40" s="10">
        <f t="shared" si="9"/>
        <v>46.666666666666671</v>
      </c>
      <c r="FQ40" s="10">
        <f t="shared" si="9"/>
        <v>0</v>
      </c>
      <c r="FR40" s="10">
        <f t="shared" si="9"/>
        <v>46.666666666666671</v>
      </c>
      <c r="FS40" s="10">
        <f t="shared" si="9"/>
        <v>53.333333333333336</v>
      </c>
      <c r="FT40" s="10">
        <f t="shared" si="9"/>
        <v>0</v>
      </c>
      <c r="FU40" s="10">
        <f t="shared" si="9"/>
        <v>33.333333333333336</v>
      </c>
      <c r="FV40" s="10">
        <f t="shared" si="9"/>
        <v>66.666666666666671</v>
      </c>
      <c r="FW40" s="10">
        <f t="shared" si="9"/>
        <v>0</v>
      </c>
      <c r="FX40" s="10">
        <f t="shared" si="9"/>
        <v>60</v>
      </c>
      <c r="FY40" s="10">
        <f t="shared" si="9"/>
        <v>40</v>
      </c>
      <c r="FZ40" s="10">
        <f t="shared" si="9"/>
        <v>0</v>
      </c>
      <c r="GA40" s="10">
        <f t="shared" si="9"/>
        <v>26.666666666666668</v>
      </c>
      <c r="GB40" s="10">
        <f t="shared" si="9"/>
        <v>73.333333333333343</v>
      </c>
      <c r="GC40" s="10">
        <f t="shared" si="9"/>
        <v>0</v>
      </c>
      <c r="GD40" s="10">
        <f t="shared" si="9"/>
        <v>40</v>
      </c>
      <c r="GE40" s="10">
        <f t="shared" si="9"/>
        <v>60</v>
      </c>
      <c r="GF40" s="10">
        <f t="shared" si="9"/>
        <v>0</v>
      </c>
      <c r="GG40" s="10">
        <f t="shared" si="9"/>
        <v>46.666666666666671</v>
      </c>
      <c r="GH40" s="10">
        <f t="shared" si="9"/>
        <v>53.333333333333336</v>
      </c>
      <c r="GI40" s="10">
        <f t="shared" si="9"/>
        <v>0</v>
      </c>
      <c r="GJ40" s="10">
        <f t="shared" si="9"/>
        <v>66.666666666666671</v>
      </c>
      <c r="GK40" s="10">
        <f t="shared" si="9"/>
        <v>33.333333333333336</v>
      </c>
      <c r="GL40" s="10">
        <f t="shared" si="9"/>
        <v>0</v>
      </c>
      <c r="GM40" s="10">
        <f t="shared" si="9"/>
        <v>46.666666666666671</v>
      </c>
      <c r="GN40" s="10">
        <f t="shared" ref="GN40:GR40" si="10">GN39/15%</f>
        <v>53.333333333333336</v>
      </c>
      <c r="GO40" s="10">
        <f t="shared" si="10"/>
        <v>0</v>
      </c>
      <c r="GP40" s="10">
        <f t="shared" si="10"/>
        <v>60</v>
      </c>
      <c r="GQ40" s="10">
        <f t="shared" si="10"/>
        <v>40</v>
      </c>
      <c r="GR40" s="10">
        <f t="shared" si="10"/>
        <v>0</v>
      </c>
    </row>
    <row r="42" spans="1:254" x14ac:dyDescent="0.3">
      <c r="B42" t="s">
        <v>813</v>
      </c>
    </row>
    <row r="43" spans="1:254" x14ac:dyDescent="0.3">
      <c r="B43" t="s">
        <v>814</v>
      </c>
      <c r="C43" t="s">
        <v>832</v>
      </c>
      <c r="D43" s="36">
        <f>(C40+F40+I40+L40+O40+R40)/6</f>
        <v>53.333333333333336</v>
      </c>
      <c r="E43">
        <f>D43/100*25</f>
        <v>13.333333333333334</v>
      </c>
    </row>
    <row r="44" spans="1:254" x14ac:dyDescent="0.3">
      <c r="B44" t="s">
        <v>815</v>
      </c>
      <c r="C44" t="s">
        <v>832</v>
      </c>
      <c r="D44" s="36">
        <f>(D40+G40+J40+M40+P40+S40)/6</f>
        <v>46.666666666666679</v>
      </c>
      <c r="E44">
        <f t="shared" ref="E44:E45" si="11">D44/100*25</f>
        <v>11.66666666666667</v>
      </c>
    </row>
    <row r="45" spans="1:254" x14ac:dyDescent="0.3">
      <c r="B45" t="s">
        <v>816</v>
      </c>
      <c r="C45" t="s">
        <v>832</v>
      </c>
      <c r="D45" s="36">
        <f>(E40+H40+K40+N40+Q40+T40)/6</f>
        <v>0</v>
      </c>
      <c r="E45">
        <f t="shared" si="11"/>
        <v>0</v>
      </c>
    </row>
    <row r="46" spans="1:254" x14ac:dyDescent="0.3">
      <c r="D46" s="28">
        <f>SUM(D43:D45)</f>
        <v>100.00000000000001</v>
      </c>
      <c r="E46" s="28">
        <f>SUM(E43:E45)</f>
        <v>25.000000000000004</v>
      </c>
    </row>
    <row r="47" spans="1:254" x14ac:dyDescent="0.3">
      <c r="B47" t="s">
        <v>814</v>
      </c>
      <c r="C47" t="s">
        <v>833</v>
      </c>
      <c r="D47" s="36">
        <f>(U40+X40+AA40+AD40+AG40+AJ40+AM40+AP40+AS40+AV40+AY40+BB40+BE40+BH40+BK40+BN40+BQ40+BT40)/18</f>
        <v>45.925925925925931</v>
      </c>
      <c r="E47">
        <f>D47/100*25</f>
        <v>11.481481481481483</v>
      </c>
    </row>
    <row r="48" spans="1:254" x14ac:dyDescent="0.3">
      <c r="B48" t="s">
        <v>815</v>
      </c>
      <c r="C48" t="s">
        <v>833</v>
      </c>
      <c r="D48" s="36">
        <f>(V40+Y40+AB40+AE40+AH40+AK40+AN40+AQ40+AT40+AW40+AZ40+BC40+BF40+BI40+BL40+BO40+BR40+BU40)/18</f>
        <v>54.444444444444436</v>
      </c>
      <c r="E48">
        <f t="shared" ref="E48:E49" si="12">D48/100*25</f>
        <v>13.611111111111111</v>
      </c>
    </row>
    <row r="49" spans="2:5" x14ac:dyDescent="0.3">
      <c r="B49" t="s">
        <v>816</v>
      </c>
      <c r="C49" t="s">
        <v>833</v>
      </c>
      <c r="D49" s="36">
        <f>(W40+Z40+AC40+AF40+AI40+AL40+AO40+AR40+AU40+AX40+BA40+BD40+BG40+BJ40+BM40+BP40+BS40+BV40)/18</f>
        <v>0</v>
      </c>
      <c r="E49">
        <f t="shared" si="12"/>
        <v>0</v>
      </c>
    </row>
    <row r="50" spans="2:5" x14ac:dyDescent="0.3">
      <c r="D50" s="28">
        <f>SUM(D47:D49)</f>
        <v>100.37037037037037</v>
      </c>
      <c r="E50" s="28">
        <f>SUM(E47:E49)</f>
        <v>25.092592592592595</v>
      </c>
    </row>
    <row r="51" spans="2:5" x14ac:dyDescent="0.3">
      <c r="B51" t="s">
        <v>814</v>
      </c>
      <c r="C51" t="s">
        <v>834</v>
      </c>
      <c r="D51" s="36">
        <f>(BW40+BZ40+CC40+CF40+CI40+CL40)/6</f>
        <v>53.333333333333343</v>
      </c>
      <c r="E51" s="18">
        <f>D51/100*25</f>
        <v>13.333333333333336</v>
      </c>
    </row>
    <row r="52" spans="2:5" x14ac:dyDescent="0.3">
      <c r="B52" t="s">
        <v>815</v>
      </c>
      <c r="C52" t="s">
        <v>834</v>
      </c>
      <c r="D52" s="36">
        <f>(BX40+CA40+CD40+CG40+CJ40+CM40)/6</f>
        <v>46.666666666666664</v>
      </c>
      <c r="E52" s="18">
        <f t="shared" ref="E52:E53" si="13">D52/100*25</f>
        <v>11.666666666666666</v>
      </c>
    </row>
    <row r="53" spans="2:5" x14ac:dyDescent="0.3">
      <c r="B53" t="s">
        <v>816</v>
      </c>
      <c r="C53" t="s">
        <v>834</v>
      </c>
      <c r="D53" s="36">
        <f>(BY40+CB40+CE40+CH40+CK40+CN40)/6</f>
        <v>0</v>
      </c>
      <c r="E53" s="18">
        <f t="shared" si="13"/>
        <v>0</v>
      </c>
    </row>
    <row r="54" spans="2:5" x14ac:dyDescent="0.3">
      <c r="D54" s="27">
        <f>SUM(D51:D53)</f>
        <v>100</v>
      </c>
      <c r="E54" s="28">
        <f>SUM(E51:E53)</f>
        <v>25</v>
      </c>
    </row>
    <row r="55" spans="2:5" x14ac:dyDescent="0.3">
      <c r="B55" t="s">
        <v>814</v>
      </c>
      <c r="C55" t="s">
        <v>835</v>
      </c>
      <c r="D55" s="36">
        <f>(CO40+CR40+CU40+CX40+DA40+DD40+DG40+DJ40+DM40+DP40+DS40+DV40+DY40+EB40+EE40+EH40+EK40+EN40+EQ40+ET40+EW40+EZ40+FC40+FF40+FI40+FL40+FO40+FR40+FU40+FX40)/30</f>
        <v>50.666666666666671</v>
      </c>
      <c r="E55">
        <f>D55/100*25</f>
        <v>12.666666666666668</v>
      </c>
    </row>
    <row r="56" spans="2:5" x14ac:dyDescent="0.3">
      <c r="B56" t="s">
        <v>815</v>
      </c>
      <c r="C56" t="s">
        <v>835</v>
      </c>
      <c r="D56" s="36">
        <f>(CP40+CS40+CV40+CY40+DB40+DE40+DH40+DK40+DN40+DQ40+DT40+DW40+DZ40+EC40+EF40+EI40+EL40+EO40+ER40+EU40+EX40+FA40+FD40+FG40+FJ40+FM40+FP40+FS40+FV40+FY40)/30</f>
        <v>49.333333333333329</v>
      </c>
      <c r="E56">
        <f t="shared" ref="E56:E57" si="14">D56/100*25</f>
        <v>12.333333333333332</v>
      </c>
    </row>
    <row r="57" spans="2:5" x14ac:dyDescent="0.3">
      <c r="B57" t="s">
        <v>816</v>
      </c>
      <c r="C57" t="s">
        <v>835</v>
      </c>
      <c r="D57" s="36">
        <f>(CQ40+CT40+CW40+CZ40+DC40+DF40+DI40+DL40+DO40+DR40+DU40+DX40+EA40+ED40+EG40+EJ40+EM40+EP40+ES40+EV40+EY40+FB40+FE40+FH40+FK40+FN40+FQ40+FT40+FW40+FZ40)/30</f>
        <v>0</v>
      </c>
      <c r="E57">
        <f t="shared" si="14"/>
        <v>0</v>
      </c>
    </row>
    <row r="58" spans="2:5" x14ac:dyDescent="0.3">
      <c r="D58" s="28">
        <f>SUM(D55:D57)</f>
        <v>100</v>
      </c>
      <c r="E58" s="28">
        <f>SUM(E55:E57)</f>
        <v>25</v>
      </c>
    </row>
    <row r="59" spans="2:5" x14ac:dyDescent="0.3">
      <c r="B59" t="s">
        <v>814</v>
      </c>
      <c r="C59" t="s">
        <v>836</v>
      </c>
      <c r="D59" s="36">
        <f>(GA40+GD40+GG40+GJ40+GM40+GP40)/6</f>
        <v>47.777777777777779</v>
      </c>
      <c r="E59">
        <f>D59/100*25</f>
        <v>11.944444444444445</v>
      </c>
    </row>
    <row r="60" spans="2:5" x14ac:dyDescent="0.3">
      <c r="B60" t="s">
        <v>815</v>
      </c>
      <c r="C60" t="s">
        <v>836</v>
      </c>
      <c r="D60" s="36">
        <f>(GB40+GE40+GH40+GK40+GN40+GQ40)/6</f>
        <v>52.222222222222229</v>
      </c>
      <c r="E60">
        <f t="shared" ref="E60:E61" si="15">D60/100*25</f>
        <v>13.055555555555557</v>
      </c>
    </row>
    <row r="61" spans="2:5" x14ac:dyDescent="0.3">
      <c r="B61" t="s">
        <v>816</v>
      </c>
      <c r="C61" t="s">
        <v>836</v>
      </c>
      <c r="D61" s="36">
        <f>(GC40+GF40+GI40+GL40+GO40+GR40)/6</f>
        <v>0</v>
      </c>
      <c r="E61">
        <f t="shared" si="15"/>
        <v>0</v>
      </c>
    </row>
    <row r="62" spans="2:5" x14ac:dyDescent="0.3">
      <c r="D62" s="27">
        <f>SUM(D59:D61)</f>
        <v>100</v>
      </c>
      <c r="E62" s="28">
        <f>SUM(E59:E61)</f>
        <v>25</v>
      </c>
    </row>
  </sheetData>
  <mergeCells count="15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2"/>
  <sheetViews>
    <sheetView topLeftCell="A38" workbookViewId="0">
      <selection activeCell="H47" sqref="H47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692" ht="15.6" x14ac:dyDescent="0.3">
      <c r="A1" s="6" t="s">
        <v>154</v>
      </c>
      <c r="B1" s="14" t="s">
        <v>632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692" ht="15.6" x14ac:dyDescent="0.3">
      <c r="A2" s="8" t="s">
        <v>840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692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692" ht="15.6" customHeight="1" x14ac:dyDescent="0.3">
      <c r="A4" s="54" t="s">
        <v>0</v>
      </c>
      <c r="B4" s="54" t="s">
        <v>1</v>
      </c>
      <c r="C4" s="55" t="s">
        <v>57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62" t="s">
        <v>2</v>
      </c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4"/>
      <c r="DD4" s="48" t="s">
        <v>88</v>
      </c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69" t="s">
        <v>115</v>
      </c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1"/>
      <c r="HZ4" s="46" t="s">
        <v>138</v>
      </c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</row>
    <row r="5" spans="1:692" ht="15" customHeight="1" x14ac:dyDescent="0.3">
      <c r="A5" s="54"/>
      <c r="B5" s="54"/>
      <c r="C5" s="49" t="s">
        <v>58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 t="s">
        <v>56</v>
      </c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 t="s">
        <v>3</v>
      </c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7" t="s">
        <v>717</v>
      </c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 t="s">
        <v>331</v>
      </c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9" t="s">
        <v>332</v>
      </c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 t="s">
        <v>159</v>
      </c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 t="s">
        <v>116</v>
      </c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59" t="s">
        <v>174</v>
      </c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 t="s">
        <v>186</v>
      </c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 t="s">
        <v>117</v>
      </c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47" t="s">
        <v>139</v>
      </c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</row>
    <row r="6" spans="1:692" ht="4.2" hidden="1" customHeight="1" x14ac:dyDescent="0.3">
      <c r="A6" s="54"/>
      <c r="B6" s="54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</row>
    <row r="7" spans="1:692" ht="16.2" hidden="1" customHeight="1" x14ac:dyDescent="0.3">
      <c r="A7" s="54"/>
      <c r="B7" s="54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</row>
    <row r="8" spans="1:692" ht="17.399999999999999" hidden="1" customHeight="1" x14ac:dyDescent="0.3">
      <c r="A8" s="54"/>
      <c r="B8" s="54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</row>
    <row r="9" spans="1:692" ht="18" hidden="1" customHeight="1" x14ac:dyDescent="0.3">
      <c r="A9" s="54"/>
      <c r="B9" s="54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</row>
    <row r="10" spans="1:692" ht="30" hidden="1" customHeight="1" x14ac:dyDescent="0.3">
      <c r="A10" s="54"/>
      <c r="B10" s="54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</row>
    <row r="11" spans="1:692" ht="15.6" x14ac:dyDescent="0.3">
      <c r="A11" s="54"/>
      <c r="B11" s="54"/>
      <c r="C11" s="49" t="s">
        <v>633</v>
      </c>
      <c r="D11" s="49" t="s">
        <v>5</v>
      </c>
      <c r="E11" s="49" t="s">
        <v>6</v>
      </c>
      <c r="F11" s="49" t="s">
        <v>634</v>
      </c>
      <c r="G11" s="49" t="s">
        <v>7</v>
      </c>
      <c r="H11" s="49" t="s">
        <v>8</v>
      </c>
      <c r="I11" s="49" t="s">
        <v>635</v>
      </c>
      <c r="J11" s="49" t="s">
        <v>9</v>
      </c>
      <c r="K11" s="49" t="s">
        <v>10</v>
      </c>
      <c r="L11" s="49" t="s">
        <v>707</v>
      </c>
      <c r="M11" s="49" t="s">
        <v>9</v>
      </c>
      <c r="N11" s="49" t="s">
        <v>10</v>
      </c>
      <c r="O11" s="49" t="s">
        <v>636</v>
      </c>
      <c r="P11" s="49" t="s">
        <v>11</v>
      </c>
      <c r="Q11" s="49" t="s">
        <v>4</v>
      </c>
      <c r="R11" s="49" t="s">
        <v>637</v>
      </c>
      <c r="S11" s="49" t="s">
        <v>6</v>
      </c>
      <c r="T11" s="49" t="s">
        <v>12</v>
      </c>
      <c r="U11" s="49" t="s">
        <v>638</v>
      </c>
      <c r="V11" s="49" t="s">
        <v>6</v>
      </c>
      <c r="W11" s="49" t="s">
        <v>12</v>
      </c>
      <c r="X11" s="49" t="s">
        <v>639</v>
      </c>
      <c r="Y11" s="49"/>
      <c r="Z11" s="49"/>
      <c r="AA11" s="49" t="s">
        <v>640</v>
      </c>
      <c r="AB11" s="49"/>
      <c r="AC11" s="49"/>
      <c r="AD11" s="49" t="s">
        <v>641</v>
      </c>
      <c r="AE11" s="49"/>
      <c r="AF11" s="49"/>
      <c r="AG11" s="49" t="s">
        <v>708</v>
      </c>
      <c r="AH11" s="49"/>
      <c r="AI11" s="49"/>
      <c r="AJ11" s="49" t="s">
        <v>642</v>
      </c>
      <c r="AK11" s="49"/>
      <c r="AL11" s="49"/>
      <c r="AM11" s="49" t="s">
        <v>643</v>
      </c>
      <c r="AN11" s="49"/>
      <c r="AO11" s="49"/>
      <c r="AP11" s="47" t="s">
        <v>644</v>
      </c>
      <c r="AQ11" s="47"/>
      <c r="AR11" s="47"/>
      <c r="AS11" s="49" t="s">
        <v>645</v>
      </c>
      <c r="AT11" s="49"/>
      <c r="AU11" s="49"/>
      <c r="AV11" s="49" t="s">
        <v>646</v>
      </c>
      <c r="AW11" s="49"/>
      <c r="AX11" s="49"/>
      <c r="AY11" s="49" t="s">
        <v>647</v>
      </c>
      <c r="AZ11" s="49"/>
      <c r="BA11" s="49"/>
      <c r="BB11" s="49" t="s">
        <v>648</v>
      </c>
      <c r="BC11" s="49"/>
      <c r="BD11" s="49"/>
      <c r="BE11" s="49" t="s">
        <v>649</v>
      </c>
      <c r="BF11" s="49"/>
      <c r="BG11" s="49"/>
      <c r="BH11" s="47" t="s">
        <v>650</v>
      </c>
      <c r="BI11" s="47"/>
      <c r="BJ11" s="47"/>
      <c r="BK11" s="47" t="s">
        <v>709</v>
      </c>
      <c r="BL11" s="47"/>
      <c r="BM11" s="47"/>
      <c r="BN11" s="49" t="s">
        <v>651</v>
      </c>
      <c r="BO11" s="49"/>
      <c r="BP11" s="49"/>
      <c r="BQ11" s="49" t="s">
        <v>652</v>
      </c>
      <c r="BR11" s="49"/>
      <c r="BS11" s="49"/>
      <c r="BT11" s="47" t="s">
        <v>653</v>
      </c>
      <c r="BU11" s="47"/>
      <c r="BV11" s="47"/>
      <c r="BW11" s="49" t="s">
        <v>654</v>
      </c>
      <c r="BX11" s="49"/>
      <c r="BY11" s="49"/>
      <c r="BZ11" s="49" t="s">
        <v>655</v>
      </c>
      <c r="CA11" s="49"/>
      <c r="CB11" s="49"/>
      <c r="CC11" s="49" t="s">
        <v>656</v>
      </c>
      <c r="CD11" s="49"/>
      <c r="CE11" s="49"/>
      <c r="CF11" s="49" t="s">
        <v>657</v>
      </c>
      <c r="CG11" s="49"/>
      <c r="CH11" s="49"/>
      <c r="CI11" s="49" t="s">
        <v>658</v>
      </c>
      <c r="CJ11" s="49"/>
      <c r="CK11" s="49"/>
      <c r="CL11" s="49" t="s">
        <v>659</v>
      </c>
      <c r="CM11" s="49"/>
      <c r="CN11" s="49"/>
      <c r="CO11" s="49" t="s">
        <v>710</v>
      </c>
      <c r="CP11" s="49"/>
      <c r="CQ11" s="49"/>
      <c r="CR11" s="49" t="s">
        <v>660</v>
      </c>
      <c r="CS11" s="49"/>
      <c r="CT11" s="49"/>
      <c r="CU11" s="49" t="s">
        <v>661</v>
      </c>
      <c r="CV11" s="49"/>
      <c r="CW11" s="49"/>
      <c r="CX11" s="49" t="s">
        <v>662</v>
      </c>
      <c r="CY11" s="49"/>
      <c r="CZ11" s="49"/>
      <c r="DA11" s="49" t="s">
        <v>663</v>
      </c>
      <c r="DB11" s="49"/>
      <c r="DC11" s="49"/>
      <c r="DD11" s="47" t="s">
        <v>664</v>
      </c>
      <c r="DE11" s="47"/>
      <c r="DF11" s="47"/>
      <c r="DG11" s="47" t="s">
        <v>665</v>
      </c>
      <c r="DH11" s="47"/>
      <c r="DI11" s="47"/>
      <c r="DJ11" s="47" t="s">
        <v>666</v>
      </c>
      <c r="DK11" s="47"/>
      <c r="DL11" s="47"/>
      <c r="DM11" s="47" t="s">
        <v>711</v>
      </c>
      <c r="DN11" s="47"/>
      <c r="DO11" s="47"/>
      <c r="DP11" s="47" t="s">
        <v>667</v>
      </c>
      <c r="DQ11" s="47"/>
      <c r="DR11" s="47"/>
      <c r="DS11" s="47" t="s">
        <v>668</v>
      </c>
      <c r="DT11" s="47"/>
      <c r="DU11" s="47"/>
      <c r="DV11" s="47" t="s">
        <v>669</v>
      </c>
      <c r="DW11" s="47"/>
      <c r="DX11" s="47"/>
      <c r="DY11" s="47" t="s">
        <v>670</v>
      </c>
      <c r="DZ11" s="47"/>
      <c r="EA11" s="47"/>
      <c r="EB11" s="47" t="s">
        <v>671</v>
      </c>
      <c r="EC11" s="47"/>
      <c r="ED11" s="47"/>
      <c r="EE11" s="47" t="s">
        <v>672</v>
      </c>
      <c r="EF11" s="47"/>
      <c r="EG11" s="47"/>
      <c r="EH11" s="47" t="s">
        <v>712</v>
      </c>
      <c r="EI11" s="47"/>
      <c r="EJ11" s="47"/>
      <c r="EK11" s="47" t="s">
        <v>673</v>
      </c>
      <c r="EL11" s="47"/>
      <c r="EM11" s="47"/>
      <c r="EN11" s="47" t="s">
        <v>674</v>
      </c>
      <c r="EO11" s="47"/>
      <c r="EP11" s="47"/>
      <c r="EQ11" s="47" t="s">
        <v>675</v>
      </c>
      <c r="ER11" s="47"/>
      <c r="ES11" s="47"/>
      <c r="ET11" s="47" t="s">
        <v>676</v>
      </c>
      <c r="EU11" s="47"/>
      <c r="EV11" s="47"/>
      <c r="EW11" s="47" t="s">
        <v>677</v>
      </c>
      <c r="EX11" s="47"/>
      <c r="EY11" s="47"/>
      <c r="EZ11" s="47" t="s">
        <v>678</v>
      </c>
      <c r="FA11" s="47"/>
      <c r="FB11" s="47"/>
      <c r="FC11" s="47" t="s">
        <v>679</v>
      </c>
      <c r="FD11" s="47"/>
      <c r="FE11" s="47"/>
      <c r="FF11" s="47" t="s">
        <v>680</v>
      </c>
      <c r="FG11" s="47"/>
      <c r="FH11" s="47"/>
      <c r="FI11" s="47" t="s">
        <v>681</v>
      </c>
      <c r="FJ11" s="47"/>
      <c r="FK11" s="47"/>
      <c r="FL11" s="47" t="s">
        <v>713</v>
      </c>
      <c r="FM11" s="47"/>
      <c r="FN11" s="47"/>
      <c r="FO11" s="47" t="s">
        <v>682</v>
      </c>
      <c r="FP11" s="47"/>
      <c r="FQ11" s="47"/>
      <c r="FR11" s="47" t="s">
        <v>683</v>
      </c>
      <c r="FS11" s="47"/>
      <c r="FT11" s="47"/>
      <c r="FU11" s="47" t="s">
        <v>684</v>
      </c>
      <c r="FV11" s="47"/>
      <c r="FW11" s="47"/>
      <c r="FX11" s="47" t="s">
        <v>685</v>
      </c>
      <c r="FY11" s="47"/>
      <c r="FZ11" s="47"/>
      <c r="GA11" s="47" t="s">
        <v>686</v>
      </c>
      <c r="GB11" s="47"/>
      <c r="GC11" s="47"/>
      <c r="GD11" s="47" t="s">
        <v>687</v>
      </c>
      <c r="GE11" s="47"/>
      <c r="GF11" s="47"/>
      <c r="GG11" s="47" t="s">
        <v>688</v>
      </c>
      <c r="GH11" s="47"/>
      <c r="GI11" s="47"/>
      <c r="GJ11" s="47" t="s">
        <v>689</v>
      </c>
      <c r="GK11" s="47"/>
      <c r="GL11" s="47"/>
      <c r="GM11" s="47" t="s">
        <v>690</v>
      </c>
      <c r="GN11" s="47"/>
      <c r="GO11" s="47"/>
      <c r="GP11" s="47" t="s">
        <v>714</v>
      </c>
      <c r="GQ11" s="47"/>
      <c r="GR11" s="47"/>
      <c r="GS11" s="47" t="s">
        <v>691</v>
      </c>
      <c r="GT11" s="47"/>
      <c r="GU11" s="47"/>
      <c r="GV11" s="47" t="s">
        <v>692</v>
      </c>
      <c r="GW11" s="47"/>
      <c r="GX11" s="47"/>
      <c r="GY11" s="47" t="s">
        <v>693</v>
      </c>
      <c r="GZ11" s="47"/>
      <c r="HA11" s="47"/>
      <c r="HB11" s="47" t="s">
        <v>694</v>
      </c>
      <c r="HC11" s="47"/>
      <c r="HD11" s="47"/>
      <c r="HE11" s="47" t="s">
        <v>695</v>
      </c>
      <c r="HF11" s="47"/>
      <c r="HG11" s="47"/>
      <c r="HH11" s="47" t="s">
        <v>696</v>
      </c>
      <c r="HI11" s="47"/>
      <c r="HJ11" s="47"/>
      <c r="HK11" s="47" t="s">
        <v>697</v>
      </c>
      <c r="HL11" s="47"/>
      <c r="HM11" s="47"/>
      <c r="HN11" s="47" t="s">
        <v>698</v>
      </c>
      <c r="HO11" s="47"/>
      <c r="HP11" s="47"/>
      <c r="HQ11" s="47" t="s">
        <v>699</v>
      </c>
      <c r="HR11" s="47"/>
      <c r="HS11" s="47"/>
      <c r="HT11" s="47" t="s">
        <v>715</v>
      </c>
      <c r="HU11" s="47"/>
      <c r="HV11" s="47"/>
      <c r="HW11" s="47" t="s">
        <v>700</v>
      </c>
      <c r="HX11" s="47"/>
      <c r="HY11" s="47"/>
      <c r="HZ11" s="47" t="s">
        <v>701</v>
      </c>
      <c r="IA11" s="47"/>
      <c r="IB11" s="47"/>
      <c r="IC11" s="47" t="s">
        <v>702</v>
      </c>
      <c r="ID11" s="47"/>
      <c r="IE11" s="47"/>
      <c r="IF11" s="47" t="s">
        <v>703</v>
      </c>
      <c r="IG11" s="47"/>
      <c r="IH11" s="47"/>
      <c r="II11" s="47" t="s">
        <v>716</v>
      </c>
      <c r="IJ11" s="47"/>
      <c r="IK11" s="47"/>
      <c r="IL11" s="47" t="s">
        <v>704</v>
      </c>
      <c r="IM11" s="47"/>
      <c r="IN11" s="47"/>
      <c r="IO11" s="47" t="s">
        <v>705</v>
      </c>
      <c r="IP11" s="47"/>
      <c r="IQ11" s="47"/>
      <c r="IR11" s="47" t="s">
        <v>706</v>
      </c>
      <c r="IS11" s="47"/>
      <c r="IT11" s="47"/>
    </row>
    <row r="12" spans="1:692" ht="93" customHeight="1" x14ac:dyDescent="0.3">
      <c r="A12" s="54"/>
      <c r="B12" s="54"/>
      <c r="C12" s="45" t="s">
        <v>1342</v>
      </c>
      <c r="D12" s="45"/>
      <c r="E12" s="45"/>
      <c r="F12" s="45" t="s">
        <v>1343</v>
      </c>
      <c r="G12" s="45"/>
      <c r="H12" s="45"/>
      <c r="I12" s="45" t="s">
        <v>1344</v>
      </c>
      <c r="J12" s="45"/>
      <c r="K12" s="45"/>
      <c r="L12" s="45" t="s">
        <v>1345</v>
      </c>
      <c r="M12" s="45"/>
      <c r="N12" s="45"/>
      <c r="O12" s="45" t="s">
        <v>1346</v>
      </c>
      <c r="P12" s="45"/>
      <c r="Q12" s="45"/>
      <c r="R12" s="45" t="s">
        <v>1347</v>
      </c>
      <c r="S12" s="45"/>
      <c r="T12" s="45"/>
      <c r="U12" s="45" t="s">
        <v>1348</v>
      </c>
      <c r="V12" s="45"/>
      <c r="W12" s="45"/>
      <c r="X12" s="45" t="s">
        <v>1349</v>
      </c>
      <c r="Y12" s="45"/>
      <c r="Z12" s="45"/>
      <c r="AA12" s="45" t="s">
        <v>1350</v>
      </c>
      <c r="AB12" s="45"/>
      <c r="AC12" s="45"/>
      <c r="AD12" s="45" t="s">
        <v>1351</v>
      </c>
      <c r="AE12" s="45"/>
      <c r="AF12" s="45"/>
      <c r="AG12" s="45" t="s">
        <v>1352</v>
      </c>
      <c r="AH12" s="45"/>
      <c r="AI12" s="45"/>
      <c r="AJ12" s="45" t="s">
        <v>1353</v>
      </c>
      <c r="AK12" s="45"/>
      <c r="AL12" s="45"/>
      <c r="AM12" s="45" t="s">
        <v>1354</v>
      </c>
      <c r="AN12" s="45"/>
      <c r="AO12" s="45"/>
      <c r="AP12" s="45" t="s">
        <v>1355</v>
      </c>
      <c r="AQ12" s="45"/>
      <c r="AR12" s="45"/>
      <c r="AS12" s="45" t="s">
        <v>1356</v>
      </c>
      <c r="AT12" s="45"/>
      <c r="AU12" s="45"/>
      <c r="AV12" s="45" t="s">
        <v>1357</v>
      </c>
      <c r="AW12" s="45"/>
      <c r="AX12" s="45"/>
      <c r="AY12" s="45" t="s">
        <v>1358</v>
      </c>
      <c r="AZ12" s="45"/>
      <c r="BA12" s="45"/>
      <c r="BB12" s="45" t="s">
        <v>1359</v>
      </c>
      <c r="BC12" s="45"/>
      <c r="BD12" s="45"/>
      <c r="BE12" s="45" t="s">
        <v>1360</v>
      </c>
      <c r="BF12" s="45"/>
      <c r="BG12" s="45"/>
      <c r="BH12" s="45" t="s">
        <v>1361</v>
      </c>
      <c r="BI12" s="45"/>
      <c r="BJ12" s="45"/>
      <c r="BK12" s="45" t="s">
        <v>1362</v>
      </c>
      <c r="BL12" s="45"/>
      <c r="BM12" s="45"/>
      <c r="BN12" s="45" t="s">
        <v>1363</v>
      </c>
      <c r="BO12" s="45"/>
      <c r="BP12" s="45"/>
      <c r="BQ12" s="45" t="s">
        <v>1364</v>
      </c>
      <c r="BR12" s="45"/>
      <c r="BS12" s="45"/>
      <c r="BT12" s="45" t="s">
        <v>1365</v>
      </c>
      <c r="BU12" s="45"/>
      <c r="BV12" s="45"/>
      <c r="BW12" s="45" t="s">
        <v>1366</v>
      </c>
      <c r="BX12" s="45"/>
      <c r="BY12" s="45"/>
      <c r="BZ12" s="45" t="s">
        <v>1202</v>
      </c>
      <c r="CA12" s="45"/>
      <c r="CB12" s="45"/>
      <c r="CC12" s="45" t="s">
        <v>1367</v>
      </c>
      <c r="CD12" s="45"/>
      <c r="CE12" s="45"/>
      <c r="CF12" s="45" t="s">
        <v>1368</v>
      </c>
      <c r="CG12" s="45"/>
      <c r="CH12" s="45"/>
      <c r="CI12" s="45" t="s">
        <v>1369</v>
      </c>
      <c r="CJ12" s="45"/>
      <c r="CK12" s="45"/>
      <c r="CL12" s="45" t="s">
        <v>1370</v>
      </c>
      <c r="CM12" s="45"/>
      <c r="CN12" s="45"/>
      <c r="CO12" s="45" t="s">
        <v>1371</v>
      </c>
      <c r="CP12" s="45"/>
      <c r="CQ12" s="45"/>
      <c r="CR12" s="45" t="s">
        <v>1372</v>
      </c>
      <c r="CS12" s="45"/>
      <c r="CT12" s="45"/>
      <c r="CU12" s="45" t="s">
        <v>1373</v>
      </c>
      <c r="CV12" s="45"/>
      <c r="CW12" s="45"/>
      <c r="CX12" s="45" t="s">
        <v>1374</v>
      </c>
      <c r="CY12" s="45"/>
      <c r="CZ12" s="45"/>
      <c r="DA12" s="45" t="s">
        <v>1375</v>
      </c>
      <c r="DB12" s="45"/>
      <c r="DC12" s="45"/>
      <c r="DD12" s="45" t="s">
        <v>1376</v>
      </c>
      <c r="DE12" s="45"/>
      <c r="DF12" s="45"/>
      <c r="DG12" s="45" t="s">
        <v>1377</v>
      </c>
      <c r="DH12" s="45"/>
      <c r="DI12" s="45"/>
      <c r="DJ12" s="61" t="s">
        <v>1378</v>
      </c>
      <c r="DK12" s="61"/>
      <c r="DL12" s="61"/>
      <c r="DM12" s="61" t="s">
        <v>1379</v>
      </c>
      <c r="DN12" s="61"/>
      <c r="DO12" s="61"/>
      <c r="DP12" s="61" t="s">
        <v>1380</v>
      </c>
      <c r="DQ12" s="61"/>
      <c r="DR12" s="61"/>
      <c r="DS12" s="61" t="s">
        <v>1381</v>
      </c>
      <c r="DT12" s="61"/>
      <c r="DU12" s="61"/>
      <c r="DV12" s="61" t="s">
        <v>747</v>
      </c>
      <c r="DW12" s="61"/>
      <c r="DX12" s="61"/>
      <c r="DY12" s="45" t="s">
        <v>763</v>
      </c>
      <c r="DZ12" s="45"/>
      <c r="EA12" s="45"/>
      <c r="EB12" s="45" t="s">
        <v>764</v>
      </c>
      <c r="EC12" s="45"/>
      <c r="ED12" s="45"/>
      <c r="EE12" s="45" t="s">
        <v>1234</v>
      </c>
      <c r="EF12" s="45"/>
      <c r="EG12" s="45"/>
      <c r="EH12" s="45" t="s">
        <v>765</v>
      </c>
      <c r="EI12" s="45"/>
      <c r="EJ12" s="45"/>
      <c r="EK12" s="45" t="s">
        <v>1337</v>
      </c>
      <c r="EL12" s="45"/>
      <c r="EM12" s="45"/>
      <c r="EN12" s="45" t="s">
        <v>768</v>
      </c>
      <c r="EO12" s="45"/>
      <c r="EP12" s="45"/>
      <c r="EQ12" s="45" t="s">
        <v>1243</v>
      </c>
      <c r="ER12" s="45"/>
      <c r="ES12" s="45"/>
      <c r="ET12" s="45" t="s">
        <v>773</v>
      </c>
      <c r="EU12" s="45"/>
      <c r="EV12" s="45"/>
      <c r="EW12" s="45" t="s">
        <v>1246</v>
      </c>
      <c r="EX12" s="45"/>
      <c r="EY12" s="45"/>
      <c r="EZ12" s="45" t="s">
        <v>1248</v>
      </c>
      <c r="FA12" s="45"/>
      <c r="FB12" s="45"/>
      <c r="FC12" s="45" t="s">
        <v>1250</v>
      </c>
      <c r="FD12" s="45"/>
      <c r="FE12" s="45"/>
      <c r="FF12" s="45" t="s">
        <v>1338</v>
      </c>
      <c r="FG12" s="45"/>
      <c r="FH12" s="45"/>
      <c r="FI12" s="45" t="s">
        <v>1253</v>
      </c>
      <c r="FJ12" s="45"/>
      <c r="FK12" s="45"/>
      <c r="FL12" s="45" t="s">
        <v>777</v>
      </c>
      <c r="FM12" s="45"/>
      <c r="FN12" s="45"/>
      <c r="FO12" s="45" t="s">
        <v>1257</v>
      </c>
      <c r="FP12" s="45"/>
      <c r="FQ12" s="45"/>
      <c r="FR12" s="45" t="s">
        <v>1260</v>
      </c>
      <c r="FS12" s="45"/>
      <c r="FT12" s="45"/>
      <c r="FU12" s="45" t="s">
        <v>1264</v>
      </c>
      <c r="FV12" s="45"/>
      <c r="FW12" s="45"/>
      <c r="FX12" s="45" t="s">
        <v>1266</v>
      </c>
      <c r="FY12" s="45"/>
      <c r="FZ12" s="45"/>
      <c r="GA12" s="61" t="s">
        <v>1269</v>
      </c>
      <c r="GB12" s="61"/>
      <c r="GC12" s="61"/>
      <c r="GD12" s="45" t="s">
        <v>782</v>
      </c>
      <c r="GE12" s="45"/>
      <c r="GF12" s="45"/>
      <c r="GG12" s="61" t="s">
        <v>1276</v>
      </c>
      <c r="GH12" s="61"/>
      <c r="GI12" s="61"/>
      <c r="GJ12" s="61" t="s">
        <v>1277</v>
      </c>
      <c r="GK12" s="61"/>
      <c r="GL12" s="61"/>
      <c r="GM12" s="61" t="s">
        <v>1279</v>
      </c>
      <c r="GN12" s="61"/>
      <c r="GO12" s="61"/>
      <c r="GP12" s="61" t="s">
        <v>1280</v>
      </c>
      <c r="GQ12" s="61"/>
      <c r="GR12" s="61"/>
      <c r="GS12" s="61" t="s">
        <v>789</v>
      </c>
      <c r="GT12" s="61"/>
      <c r="GU12" s="61"/>
      <c r="GV12" s="61" t="s">
        <v>791</v>
      </c>
      <c r="GW12" s="61"/>
      <c r="GX12" s="61"/>
      <c r="GY12" s="61" t="s">
        <v>792</v>
      </c>
      <c r="GZ12" s="61"/>
      <c r="HA12" s="61"/>
      <c r="HB12" s="45" t="s">
        <v>1287</v>
      </c>
      <c r="HC12" s="45"/>
      <c r="HD12" s="45"/>
      <c r="HE12" s="45" t="s">
        <v>1289</v>
      </c>
      <c r="HF12" s="45"/>
      <c r="HG12" s="45"/>
      <c r="HH12" s="45" t="s">
        <v>798</v>
      </c>
      <c r="HI12" s="45"/>
      <c r="HJ12" s="45"/>
      <c r="HK12" s="45" t="s">
        <v>1290</v>
      </c>
      <c r="HL12" s="45"/>
      <c r="HM12" s="45"/>
      <c r="HN12" s="45" t="s">
        <v>1293</v>
      </c>
      <c r="HO12" s="45"/>
      <c r="HP12" s="45"/>
      <c r="HQ12" s="45" t="s">
        <v>801</v>
      </c>
      <c r="HR12" s="45"/>
      <c r="HS12" s="45"/>
      <c r="HT12" s="45" t="s">
        <v>799</v>
      </c>
      <c r="HU12" s="45"/>
      <c r="HV12" s="45"/>
      <c r="HW12" s="45" t="s">
        <v>619</v>
      </c>
      <c r="HX12" s="45"/>
      <c r="HY12" s="45"/>
      <c r="HZ12" s="45" t="s">
        <v>1302</v>
      </c>
      <c r="IA12" s="45"/>
      <c r="IB12" s="45"/>
      <c r="IC12" s="45" t="s">
        <v>1306</v>
      </c>
      <c r="ID12" s="45"/>
      <c r="IE12" s="45"/>
      <c r="IF12" s="45" t="s">
        <v>804</v>
      </c>
      <c r="IG12" s="45"/>
      <c r="IH12" s="45"/>
      <c r="II12" s="45" t="s">
        <v>1311</v>
      </c>
      <c r="IJ12" s="45"/>
      <c r="IK12" s="45"/>
      <c r="IL12" s="45" t="s">
        <v>1312</v>
      </c>
      <c r="IM12" s="45"/>
      <c r="IN12" s="45"/>
      <c r="IO12" s="45" t="s">
        <v>1316</v>
      </c>
      <c r="IP12" s="45"/>
      <c r="IQ12" s="45"/>
      <c r="IR12" s="45" t="s">
        <v>1320</v>
      </c>
      <c r="IS12" s="45"/>
      <c r="IT12" s="45"/>
    </row>
    <row r="13" spans="1:692" ht="122.25" customHeight="1" x14ac:dyDescent="0.3">
      <c r="A13" s="54"/>
      <c r="B13" s="54"/>
      <c r="C13" s="21" t="s">
        <v>30</v>
      </c>
      <c r="D13" s="21" t="s">
        <v>1170</v>
      </c>
      <c r="E13" s="21" t="s">
        <v>1171</v>
      </c>
      <c r="F13" s="21" t="s">
        <v>1172</v>
      </c>
      <c r="G13" s="21" t="s">
        <v>1173</v>
      </c>
      <c r="H13" s="21" t="s">
        <v>1064</v>
      </c>
      <c r="I13" s="21" t="s">
        <v>1174</v>
      </c>
      <c r="J13" s="21" t="s">
        <v>1175</v>
      </c>
      <c r="K13" s="21" t="s">
        <v>718</v>
      </c>
      <c r="L13" s="21" t="s">
        <v>251</v>
      </c>
      <c r="M13" s="21" t="s">
        <v>719</v>
      </c>
      <c r="N13" s="21" t="s">
        <v>720</v>
      </c>
      <c r="O13" s="21" t="s">
        <v>625</v>
      </c>
      <c r="P13" s="21" t="s">
        <v>1176</v>
      </c>
      <c r="Q13" s="21" t="s">
        <v>626</v>
      </c>
      <c r="R13" s="21" t="s">
        <v>721</v>
      </c>
      <c r="S13" s="21" t="s">
        <v>1177</v>
      </c>
      <c r="T13" s="21" t="s">
        <v>722</v>
      </c>
      <c r="U13" s="21" t="s">
        <v>1178</v>
      </c>
      <c r="V13" s="21" t="s">
        <v>1179</v>
      </c>
      <c r="W13" s="21" t="s">
        <v>1180</v>
      </c>
      <c r="X13" s="21" t="s">
        <v>723</v>
      </c>
      <c r="Y13" s="21" t="s">
        <v>724</v>
      </c>
      <c r="Z13" s="21" t="s">
        <v>1181</v>
      </c>
      <c r="AA13" s="21" t="s">
        <v>198</v>
      </c>
      <c r="AB13" s="21" t="s">
        <v>210</v>
      </c>
      <c r="AC13" s="21" t="s">
        <v>212</v>
      </c>
      <c r="AD13" s="21" t="s">
        <v>511</v>
      </c>
      <c r="AE13" s="21" t="s">
        <v>512</v>
      </c>
      <c r="AF13" s="21" t="s">
        <v>1182</v>
      </c>
      <c r="AG13" s="21" t="s">
        <v>1183</v>
      </c>
      <c r="AH13" s="21" t="s">
        <v>1184</v>
      </c>
      <c r="AI13" s="21" t="s">
        <v>1185</v>
      </c>
      <c r="AJ13" s="21" t="s">
        <v>1186</v>
      </c>
      <c r="AK13" s="21" t="s">
        <v>516</v>
      </c>
      <c r="AL13" s="21" t="s">
        <v>1187</v>
      </c>
      <c r="AM13" s="21" t="s">
        <v>726</v>
      </c>
      <c r="AN13" s="21" t="s">
        <v>727</v>
      </c>
      <c r="AO13" s="21" t="s">
        <v>1188</v>
      </c>
      <c r="AP13" s="21" t="s">
        <v>728</v>
      </c>
      <c r="AQ13" s="21" t="s">
        <v>1189</v>
      </c>
      <c r="AR13" s="21" t="s">
        <v>729</v>
      </c>
      <c r="AS13" s="21" t="s">
        <v>95</v>
      </c>
      <c r="AT13" s="21" t="s">
        <v>257</v>
      </c>
      <c r="AU13" s="21" t="s">
        <v>1190</v>
      </c>
      <c r="AV13" s="21" t="s">
        <v>730</v>
      </c>
      <c r="AW13" s="21" t="s">
        <v>731</v>
      </c>
      <c r="AX13" s="21" t="s">
        <v>1191</v>
      </c>
      <c r="AY13" s="21" t="s">
        <v>216</v>
      </c>
      <c r="AZ13" s="21" t="s">
        <v>517</v>
      </c>
      <c r="BA13" s="21" t="s">
        <v>732</v>
      </c>
      <c r="BB13" s="21" t="s">
        <v>733</v>
      </c>
      <c r="BC13" s="21" t="s">
        <v>734</v>
      </c>
      <c r="BD13" s="21" t="s">
        <v>735</v>
      </c>
      <c r="BE13" s="21" t="s">
        <v>736</v>
      </c>
      <c r="BF13" s="21" t="s">
        <v>737</v>
      </c>
      <c r="BG13" s="21" t="s">
        <v>1192</v>
      </c>
      <c r="BH13" s="21" t="s">
        <v>1193</v>
      </c>
      <c r="BI13" s="21" t="s">
        <v>738</v>
      </c>
      <c r="BJ13" s="21" t="s">
        <v>1194</v>
      </c>
      <c r="BK13" s="21" t="s">
        <v>739</v>
      </c>
      <c r="BL13" s="21" t="s">
        <v>740</v>
      </c>
      <c r="BM13" s="21" t="s">
        <v>1195</v>
      </c>
      <c r="BN13" s="21" t="s">
        <v>1196</v>
      </c>
      <c r="BO13" s="21" t="s">
        <v>1197</v>
      </c>
      <c r="BP13" s="21" t="s">
        <v>725</v>
      </c>
      <c r="BQ13" s="21" t="s">
        <v>1198</v>
      </c>
      <c r="BR13" s="21" t="s">
        <v>1199</v>
      </c>
      <c r="BS13" s="21" t="s">
        <v>1200</v>
      </c>
      <c r="BT13" s="21" t="s">
        <v>741</v>
      </c>
      <c r="BU13" s="21" t="s">
        <v>742</v>
      </c>
      <c r="BV13" s="21" t="s">
        <v>1201</v>
      </c>
      <c r="BW13" s="21" t="s">
        <v>743</v>
      </c>
      <c r="BX13" s="21" t="s">
        <v>744</v>
      </c>
      <c r="BY13" s="21" t="s">
        <v>745</v>
      </c>
      <c r="BZ13" s="21" t="s">
        <v>1202</v>
      </c>
      <c r="CA13" s="21" t="s">
        <v>1203</v>
      </c>
      <c r="CB13" s="21" t="s">
        <v>1204</v>
      </c>
      <c r="CC13" s="21" t="s">
        <v>1205</v>
      </c>
      <c r="CD13" s="21" t="s">
        <v>748</v>
      </c>
      <c r="CE13" s="21" t="s">
        <v>749</v>
      </c>
      <c r="CF13" s="21" t="s">
        <v>1206</v>
      </c>
      <c r="CG13" s="21" t="s">
        <v>1207</v>
      </c>
      <c r="CH13" s="21" t="s">
        <v>746</v>
      </c>
      <c r="CI13" s="21" t="s">
        <v>1208</v>
      </c>
      <c r="CJ13" s="21" t="s">
        <v>1209</v>
      </c>
      <c r="CK13" s="21" t="s">
        <v>750</v>
      </c>
      <c r="CL13" s="21" t="s">
        <v>354</v>
      </c>
      <c r="CM13" s="21" t="s">
        <v>522</v>
      </c>
      <c r="CN13" s="21" t="s">
        <v>355</v>
      </c>
      <c r="CO13" s="21" t="s">
        <v>751</v>
      </c>
      <c r="CP13" s="21" t="s">
        <v>1210</v>
      </c>
      <c r="CQ13" s="21" t="s">
        <v>752</v>
      </c>
      <c r="CR13" s="21" t="s">
        <v>753</v>
      </c>
      <c r="CS13" s="21" t="s">
        <v>1211</v>
      </c>
      <c r="CT13" s="21" t="s">
        <v>754</v>
      </c>
      <c r="CU13" s="21" t="s">
        <v>532</v>
      </c>
      <c r="CV13" s="21" t="s">
        <v>533</v>
      </c>
      <c r="CW13" s="21" t="s">
        <v>534</v>
      </c>
      <c r="CX13" s="21" t="s">
        <v>1212</v>
      </c>
      <c r="CY13" s="21" t="s">
        <v>1213</v>
      </c>
      <c r="CZ13" s="21" t="s">
        <v>537</v>
      </c>
      <c r="DA13" s="21" t="s">
        <v>513</v>
      </c>
      <c r="DB13" s="21" t="s">
        <v>514</v>
      </c>
      <c r="DC13" s="21" t="s">
        <v>755</v>
      </c>
      <c r="DD13" s="21" t="s">
        <v>758</v>
      </c>
      <c r="DE13" s="21" t="s">
        <v>759</v>
      </c>
      <c r="DF13" s="21" t="s">
        <v>1214</v>
      </c>
      <c r="DG13" s="21" t="s">
        <v>1215</v>
      </c>
      <c r="DH13" s="21" t="s">
        <v>1216</v>
      </c>
      <c r="DI13" s="21" t="s">
        <v>1217</v>
      </c>
      <c r="DJ13" s="22" t="s">
        <v>360</v>
      </c>
      <c r="DK13" s="21" t="s">
        <v>1218</v>
      </c>
      <c r="DL13" s="22" t="s">
        <v>1219</v>
      </c>
      <c r="DM13" s="22" t="s">
        <v>760</v>
      </c>
      <c r="DN13" s="21" t="s">
        <v>1220</v>
      </c>
      <c r="DO13" s="22" t="s">
        <v>761</v>
      </c>
      <c r="DP13" s="22" t="s">
        <v>762</v>
      </c>
      <c r="DQ13" s="21" t="s">
        <v>1336</v>
      </c>
      <c r="DR13" s="22" t="s">
        <v>1221</v>
      </c>
      <c r="DS13" s="22" t="s">
        <v>1222</v>
      </c>
      <c r="DT13" s="21" t="s">
        <v>1223</v>
      </c>
      <c r="DU13" s="22" t="s">
        <v>1224</v>
      </c>
      <c r="DV13" s="22" t="s">
        <v>1225</v>
      </c>
      <c r="DW13" s="21" t="s">
        <v>1226</v>
      </c>
      <c r="DX13" s="22" t="s">
        <v>1227</v>
      </c>
      <c r="DY13" s="21" t="s">
        <v>1228</v>
      </c>
      <c r="DZ13" s="21" t="s">
        <v>1229</v>
      </c>
      <c r="EA13" s="21" t="s">
        <v>1230</v>
      </c>
      <c r="EB13" s="21" t="s">
        <v>1231</v>
      </c>
      <c r="EC13" s="21" t="s">
        <v>1232</v>
      </c>
      <c r="ED13" s="21" t="s">
        <v>1233</v>
      </c>
      <c r="EE13" s="21" t="s">
        <v>1235</v>
      </c>
      <c r="EF13" s="21" t="s">
        <v>1236</v>
      </c>
      <c r="EG13" s="21" t="s">
        <v>1237</v>
      </c>
      <c r="EH13" s="21" t="s">
        <v>766</v>
      </c>
      <c r="EI13" s="21" t="s">
        <v>767</v>
      </c>
      <c r="EJ13" s="21" t="s">
        <v>1238</v>
      </c>
      <c r="EK13" s="21" t="s">
        <v>1239</v>
      </c>
      <c r="EL13" s="21" t="s">
        <v>1240</v>
      </c>
      <c r="EM13" s="21" t="s">
        <v>1241</v>
      </c>
      <c r="EN13" s="21" t="s">
        <v>769</v>
      </c>
      <c r="EO13" s="21" t="s">
        <v>770</v>
      </c>
      <c r="EP13" s="21" t="s">
        <v>1242</v>
      </c>
      <c r="EQ13" s="21" t="s">
        <v>771</v>
      </c>
      <c r="ER13" s="21" t="s">
        <v>772</v>
      </c>
      <c r="ES13" s="21" t="s">
        <v>1244</v>
      </c>
      <c r="ET13" s="21" t="s">
        <v>774</v>
      </c>
      <c r="EU13" s="21" t="s">
        <v>775</v>
      </c>
      <c r="EV13" s="21" t="s">
        <v>1245</v>
      </c>
      <c r="EW13" s="21" t="s">
        <v>774</v>
      </c>
      <c r="EX13" s="21" t="s">
        <v>775</v>
      </c>
      <c r="EY13" s="21" t="s">
        <v>1247</v>
      </c>
      <c r="EZ13" s="21" t="s">
        <v>198</v>
      </c>
      <c r="FA13" s="21" t="s">
        <v>1249</v>
      </c>
      <c r="FB13" s="21" t="s">
        <v>211</v>
      </c>
      <c r="FC13" s="21" t="s">
        <v>756</v>
      </c>
      <c r="FD13" s="21" t="s">
        <v>757</v>
      </c>
      <c r="FE13" s="21" t="s">
        <v>788</v>
      </c>
      <c r="FF13" s="21" t="s">
        <v>776</v>
      </c>
      <c r="FG13" s="21" t="s">
        <v>1251</v>
      </c>
      <c r="FH13" s="21" t="s">
        <v>1252</v>
      </c>
      <c r="FI13" s="21" t="s">
        <v>16</v>
      </c>
      <c r="FJ13" s="21" t="s">
        <v>17</v>
      </c>
      <c r="FK13" s="21" t="s">
        <v>147</v>
      </c>
      <c r="FL13" s="21" t="s">
        <v>1254</v>
      </c>
      <c r="FM13" s="21" t="s">
        <v>1255</v>
      </c>
      <c r="FN13" s="21" t="s">
        <v>1256</v>
      </c>
      <c r="FO13" s="21" t="s">
        <v>1258</v>
      </c>
      <c r="FP13" s="21" t="s">
        <v>1259</v>
      </c>
      <c r="FQ13" s="21" t="s">
        <v>1261</v>
      </c>
      <c r="FR13" s="21" t="s">
        <v>778</v>
      </c>
      <c r="FS13" s="21" t="s">
        <v>1262</v>
      </c>
      <c r="FT13" s="21" t="s">
        <v>1263</v>
      </c>
      <c r="FU13" s="21" t="s">
        <v>779</v>
      </c>
      <c r="FV13" s="21" t="s">
        <v>780</v>
      </c>
      <c r="FW13" s="21" t="s">
        <v>1265</v>
      </c>
      <c r="FX13" s="21" t="s">
        <v>1267</v>
      </c>
      <c r="FY13" s="21" t="s">
        <v>781</v>
      </c>
      <c r="FZ13" s="21" t="s">
        <v>1268</v>
      </c>
      <c r="GA13" s="22" t="s">
        <v>1270</v>
      </c>
      <c r="GB13" s="21" t="s">
        <v>1271</v>
      </c>
      <c r="GC13" s="22" t="s">
        <v>1272</v>
      </c>
      <c r="GD13" s="21" t="s">
        <v>1273</v>
      </c>
      <c r="GE13" s="21" t="s">
        <v>1274</v>
      </c>
      <c r="GF13" s="21" t="s">
        <v>1275</v>
      </c>
      <c r="GG13" s="22" t="s">
        <v>152</v>
      </c>
      <c r="GH13" s="21" t="s">
        <v>783</v>
      </c>
      <c r="GI13" s="22" t="s">
        <v>784</v>
      </c>
      <c r="GJ13" s="22" t="s">
        <v>1278</v>
      </c>
      <c r="GK13" s="21" t="s">
        <v>524</v>
      </c>
      <c r="GL13" s="22" t="s">
        <v>785</v>
      </c>
      <c r="GM13" s="22" t="s">
        <v>244</v>
      </c>
      <c r="GN13" s="21" t="s">
        <v>252</v>
      </c>
      <c r="GO13" s="22" t="s">
        <v>788</v>
      </c>
      <c r="GP13" s="22" t="s">
        <v>786</v>
      </c>
      <c r="GQ13" s="21" t="s">
        <v>787</v>
      </c>
      <c r="GR13" s="22" t="s">
        <v>1281</v>
      </c>
      <c r="GS13" s="22" t="s">
        <v>1282</v>
      </c>
      <c r="GT13" s="21" t="s">
        <v>790</v>
      </c>
      <c r="GU13" s="22" t="s">
        <v>1283</v>
      </c>
      <c r="GV13" s="22" t="s">
        <v>1284</v>
      </c>
      <c r="GW13" s="21" t="s">
        <v>1285</v>
      </c>
      <c r="GX13" s="22" t="s">
        <v>1286</v>
      </c>
      <c r="GY13" s="22" t="s">
        <v>793</v>
      </c>
      <c r="GZ13" s="21" t="s">
        <v>794</v>
      </c>
      <c r="HA13" s="22" t="s">
        <v>795</v>
      </c>
      <c r="HB13" s="21" t="s">
        <v>576</v>
      </c>
      <c r="HC13" s="21" t="s">
        <v>1288</v>
      </c>
      <c r="HD13" s="21" t="s">
        <v>796</v>
      </c>
      <c r="HE13" s="21" t="s">
        <v>95</v>
      </c>
      <c r="HF13" s="21" t="s">
        <v>257</v>
      </c>
      <c r="HG13" s="21" t="s">
        <v>256</v>
      </c>
      <c r="HH13" s="21" t="s">
        <v>41</v>
      </c>
      <c r="HI13" s="21" t="s">
        <v>42</v>
      </c>
      <c r="HJ13" s="21" t="s">
        <v>103</v>
      </c>
      <c r="HK13" s="21" t="s">
        <v>1291</v>
      </c>
      <c r="HL13" s="21" t="s">
        <v>797</v>
      </c>
      <c r="HM13" s="21" t="s">
        <v>1292</v>
      </c>
      <c r="HN13" s="21" t="s">
        <v>1294</v>
      </c>
      <c r="HO13" s="21" t="s">
        <v>1295</v>
      </c>
      <c r="HP13" s="21" t="s">
        <v>1296</v>
      </c>
      <c r="HQ13" s="21" t="s">
        <v>802</v>
      </c>
      <c r="HR13" s="21" t="s">
        <v>803</v>
      </c>
      <c r="HS13" s="21" t="s">
        <v>1297</v>
      </c>
      <c r="HT13" s="21" t="s">
        <v>1339</v>
      </c>
      <c r="HU13" s="21" t="s">
        <v>800</v>
      </c>
      <c r="HV13" s="21" t="s">
        <v>1298</v>
      </c>
      <c r="HW13" s="21" t="s">
        <v>1299</v>
      </c>
      <c r="HX13" s="21" t="s">
        <v>1300</v>
      </c>
      <c r="HY13" s="21" t="s">
        <v>1301</v>
      </c>
      <c r="HZ13" s="21" t="s">
        <v>1303</v>
      </c>
      <c r="IA13" s="21" t="s">
        <v>1304</v>
      </c>
      <c r="IB13" s="21" t="s">
        <v>1305</v>
      </c>
      <c r="IC13" s="21" t="s">
        <v>1307</v>
      </c>
      <c r="ID13" s="21" t="s">
        <v>1308</v>
      </c>
      <c r="IE13" s="21" t="s">
        <v>1309</v>
      </c>
      <c r="IF13" s="21" t="s">
        <v>805</v>
      </c>
      <c r="IG13" s="21" t="s">
        <v>806</v>
      </c>
      <c r="IH13" s="21" t="s">
        <v>1310</v>
      </c>
      <c r="II13" s="21" t="s">
        <v>148</v>
      </c>
      <c r="IJ13" s="21" t="s">
        <v>235</v>
      </c>
      <c r="IK13" s="21" t="s">
        <v>209</v>
      </c>
      <c r="IL13" s="21" t="s">
        <v>1313</v>
      </c>
      <c r="IM13" s="21" t="s">
        <v>1314</v>
      </c>
      <c r="IN13" s="21" t="s">
        <v>1315</v>
      </c>
      <c r="IO13" s="21" t="s">
        <v>1317</v>
      </c>
      <c r="IP13" s="21" t="s">
        <v>1318</v>
      </c>
      <c r="IQ13" s="21" t="s">
        <v>1319</v>
      </c>
      <c r="IR13" s="21" t="s">
        <v>1321</v>
      </c>
      <c r="IS13" s="21" t="s">
        <v>1322</v>
      </c>
      <c r="IT13" s="21" t="s">
        <v>1323</v>
      </c>
    </row>
    <row r="14" spans="1:692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</row>
    <row r="15" spans="1:692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</row>
    <row r="16" spans="1:692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</row>
    <row r="17" spans="1:692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</row>
    <row r="18" spans="1:692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</row>
    <row r="19" spans="1:692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</row>
    <row r="20" spans="1:692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</row>
    <row r="21" spans="1:692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</row>
    <row r="22" spans="1:692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</row>
    <row r="23" spans="1:692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</row>
    <row r="24" spans="1:692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</row>
    <row r="25" spans="1:692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</row>
    <row r="26" spans="1:692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</row>
    <row r="27" spans="1:692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</row>
    <row r="28" spans="1:692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2"/>
      <c r="KI28" s="32"/>
      <c r="KJ28" s="32"/>
      <c r="KK28" s="32"/>
      <c r="KL28" s="32"/>
      <c r="KM28" s="32"/>
      <c r="KN28" s="32"/>
      <c r="KO28" s="32"/>
      <c r="KP28" s="32"/>
      <c r="KQ28" s="32"/>
      <c r="KR28" s="32"/>
      <c r="KS28" s="32"/>
      <c r="KT28" s="32"/>
      <c r="KU28" s="32"/>
      <c r="KV28" s="32"/>
      <c r="KW28" s="32"/>
      <c r="KX28" s="32"/>
      <c r="KY28" s="32"/>
      <c r="KZ28" s="32"/>
      <c r="LA28" s="32"/>
      <c r="LB28" s="32"/>
      <c r="LC28" s="32"/>
      <c r="LD28" s="32"/>
      <c r="LE28" s="32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</row>
    <row r="29" spans="1:692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</row>
    <row r="30" spans="1:692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</row>
    <row r="31" spans="1:692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</row>
    <row r="32" spans="1:692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</row>
    <row r="33" spans="1:692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2"/>
      <c r="KI33" s="32"/>
      <c r="KJ33" s="32"/>
      <c r="KK33" s="32"/>
      <c r="KL33" s="32"/>
      <c r="KM33" s="32"/>
      <c r="KN33" s="32"/>
      <c r="KO33" s="32"/>
      <c r="KP33" s="32"/>
      <c r="KQ33" s="32"/>
      <c r="KR33" s="32"/>
      <c r="KS33" s="32"/>
      <c r="KT33" s="32"/>
      <c r="KU33" s="32"/>
      <c r="KV33" s="32"/>
      <c r="KW33" s="32"/>
      <c r="KX33" s="32"/>
      <c r="KY33" s="32"/>
      <c r="KZ33" s="32"/>
      <c r="LA33" s="32"/>
      <c r="LB33" s="32"/>
      <c r="LC33" s="32"/>
      <c r="LD33" s="32"/>
      <c r="LE33" s="32"/>
      <c r="LF33" s="32"/>
      <c r="LG33" s="32"/>
      <c r="LH33" s="32"/>
      <c r="LI33" s="32"/>
      <c r="LJ33" s="32"/>
      <c r="LK33" s="32"/>
      <c r="LL33" s="32"/>
      <c r="LM33" s="32"/>
      <c r="LN33" s="32"/>
      <c r="LO33" s="32"/>
      <c r="LP33" s="32"/>
      <c r="LQ33" s="32"/>
      <c r="LR33" s="32"/>
      <c r="LS33" s="32"/>
      <c r="LT33" s="32"/>
      <c r="LU33" s="32"/>
      <c r="LV33" s="32"/>
      <c r="LW33" s="32"/>
      <c r="LX33" s="32"/>
      <c r="LY33" s="32"/>
      <c r="LZ33" s="32"/>
      <c r="MA33" s="32"/>
      <c r="MB33" s="32"/>
      <c r="MC33" s="32"/>
      <c r="MD33" s="32"/>
      <c r="ME33" s="32"/>
      <c r="MF33" s="32"/>
      <c r="MG33" s="32"/>
      <c r="MH33" s="32"/>
      <c r="MI33" s="32"/>
      <c r="MJ33" s="32"/>
      <c r="MK33" s="32"/>
      <c r="ML33" s="32"/>
      <c r="MM33" s="32"/>
      <c r="MN33" s="32"/>
      <c r="MO33" s="32"/>
      <c r="MP33" s="32"/>
      <c r="MQ33" s="32"/>
      <c r="MR33" s="32"/>
      <c r="MS33" s="32"/>
      <c r="MT33" s="32"/>
      <c r="MU33" s="32"/>
      <c r="MV33" s="32"/>
      <c r="MW33" s="32"/>
      <c r="MX33" s="32"/>
      <c r="MY33" s="32"/>
      <c r="MZ33" s="32"/>
      <c r="NA33" s="32"/>
      <c r="NB33" s="32"/>
      <c r="NC33" s="32"/>
      <c r="ND33" s="32"/>
      <c r="NE33" s="32"/>
      <c r="NF33" s="32"/>
      <c r="NG33" s="32"/>
      <c r="NH33" s="32"/>
      <c r="NI33" s="32"/>
      <c r="NJ33" s="32"/>
      <c r="NK33" s="32"/>
      <c r="NL33" s="32"/>
      <c r="NM33" s="32"/>
      <c r="NN33" s="32"/>
      <c r="NO33" s="32"/>
      <c r="NP33" s="32"/>
      <c r="NQ33" s="32"/>
      <c r="NR33" s="32"/>
      <c r="NS33" s="32"/>
      <c r="NT33" s="32"/>
      <c r="NU33" s="32"/>
      <c r="NV33" s="32"/>
      <c r="NW33" s="32"/>
      <c r="NX33" s="32"/>
      <c r="NY33" s="32"/>
      <c r="NZ33" s="32"/>
      <c r="OA33" s="32"/>
      <c r="OB33" s="32"/>
      <c r="OC33" s="32"/>
      <c r="OD33" s="32"/>
      <c r="OE33" s="32"/>
      <c r="OF33" s="32"/>
      <c r="OG33" s="32"/>
      <c r="OH33" s="32"/>
      <c r="OI33" s="32"/>
      <c r="OJ33" s="32"/>
      <c r="OK33" s="32"/>
      <c r="OL33" s="32"/>
      <c r="OM33" s="32"/>
      <c r="ON33" s="32"/>
      <c r="OO33" s="32"/>
      <c r="OP33" s="32"/>
      <c r="OQ33" s="32"/>
      <c r="OR33" s="32"/>
      <c r="OS33" s="32"/>
      <c r="OT33" s="32"/>
      <c r="OU33" s="32"/>
      <c r="OV33" s="32"/>
      <c r="OW33" s="32"/>
      <c r="OX33" s="32"/>
      <c r="OY33" s="32"/>
      <c r="OZ33" s="32"/>
      <c r="PA33" s="32"/>
      <c r="PB33" s="32"/>
      <c r="PC33" s="32"/>
      <c r="PD33" s="32"/>
      <c r="PE33" s="32"/>
      <c r="PF33" s="32"/>
      <c r="PG33" s="32"/>
      <c r="PH33" s="32"/>
      <c r="PI33" s="32"/>
      <c r="PJ33" s="32"/>
      <c r="PK33" s="32"/>
      <c r="PL33" s="32"/>
      <c r="PM33" s="32"/>
      <c r="PN33" s="32"/>
      <c r="PO33" s="32"/>
      <c r="PP33" s="32"/>
      <c r="PQ33" s="32"/>
      <c r="PR33" s="32"/>
      <c r="PS33" s="32"/>
      <c r="PT33" s="32"/>
      <c r="PU33" s="32"/>
      <c r="PV33" s="32"/>
      <c r="PW33" s="32"/>
      <c r="PX33" s="32"/>
      <c r="PY33" s="32"/>
      <c r="PZ33" s="32"/>
      <c r="QA33" s="32"/>
      <c r="QB33" s="32"/>
      <c r="QC33" s="32"/>
      <c r="QD33" s="32"/>
      <c r="QE33" s="32"/>
      <c r="QF33" s="32"/>
      <c r="QG33" s="32"/>
      <c r="QH33" s="32"/>
      <c r="QI33" s="32"/>
      <c r="QJ33" s="32"/>
      <c r="QK33" s="32"/>
      <c r="QL33" s="32"/>
      <c r="QM33" s="32"/>
      <c r="QN33" s="32"/>
      <c r="QO33" s="32"/>
      <c r="QP33" s="32"/>
      <c r="QQ33" s="32"/>
      <c r="QR33" s="32"/>
      <c r="QS33" s="32"/>
      <c r="QT33" s="32"/>
      <c r="QU33" s="32"/>
      <c r="QV33" s="32"/>
      <c r="QW33" s="32"/>
      <c r="QX33" s="32"/>
      <c r="QY33" s="32"/>
      <c r="QZ33" s="32"/>
      <c r="RA33" s="32"/>
      <c r="RB33" s="32"/>
      <c r="RC33" s="32"/>
      <c r="RD33" s="32"/>
      <c r="RE33" s="32"/>
      <c r="RF33" s="32"/>
      <c r="RG33" s="32"/>
      <c r="RH33" s="32"/>
      <c r="RI33" s="32"/>
      <c r="RJ33" s="32"/>
      <c r="RK33" s="32"/>
      <c r="RL33" s="32"/>
      <c r="RM33" s="32"/>
      <c r="RN33" s="32"/>
      <c r="RO33" s="32"/>
      <c r="RP33" s="32"/>
      <c r="RQ33" s="32"/>
      <c r="RR33" s="32"/>
      <c r="RS33" s="32"/>
      <c r="RT33" s="32"/>
      <c r="RU33" s="32"/>
      <c r="RV33" s="32"/>
      <c r="RW33" s="32"/>
      <c r="RX33" s="32"/>
      <c r="RY33" s="32"/>
      <c r="RZ33" s="32"/>
      <c r="SA33" s="32"/>
      <c r="SB33" s="32"/>
      <c r="SC33" s="32"/>
      <c r="SD33" s="32"/>
      <c r="SE33" s="32"/>
      <c r="SF33" s="32"/>
      <c r="SG33" s="32"/>
      <c r="SH33" s="32"/>
      <c r="SI33" s="32"/>
      <c r="SJ33" s="32"/>
      <c r="SK33" s="32"/>
      <c r="SL33" s="32"/>
      <c r="SM33" s="32"/>
      <c r="SN33" s="32"/>
      <c r="SO33" s="32"/>
      <c r="SP33" s="32"/>
      <c r="SQ33" s="32"/>
      <c r="SR33" s="32"/>
      <c r="SS33" s="32"/>
      <c r="ST33" s="32"/>
      <c r="SU33" s="32"/>
      <c r="SV33" s="32"/>
      <c r="SW33" s="32"/>
      <c r="SX33" s="32"/>
      <c r="SY33" s="32"/>
      <c r="SZ33" s="32"/>
      <c r="TA33" s="32"/>
      <c r="TB33" s="32"/>
      <c r="TC33" s="32"/>
      <c r="TD33" s="32"/>
      <c r="TE33" s="32"/>
      <c r="TF33" s="32"/>
      <c r="TG33" s="32"/>
      <c r="TH33" s="32"/>
      <c r="TI33" s="32"/>
      <c r="TJ33" s="32"/>
      <c r="TK33" s="32"/>
      <c r="TL33" s="32"/>
      <c r="TM33" s="32"/>
      <c r="TN33" s="32"/>
      <c r="TO33" s="32"/>
      <c r="TP33" s="32"/>
      <c r="TQ33" s="32"/>
      <c r="TR33" s="32"/>
      <c r="TS33" s="32"/>
      <c r="TT33" s="32"/>
      <c r="TU33" s="32"/>
      <c r="TV33" s="32"/>
      <c r="TW33" s="32"/>
      <c r="TX33" s="32"/>
      <c r="TY33" s="32"/>
      <c r="TZ33" s="32"/>
      <c r="UA33" s="32"/>
      <c r="UB33" s="32"/>
      <c r="UC33" s="32"/>
      <c r="UD33" s="32"/>
      <c r="UE33" s="32"/>
      <c r="UF33" s="32"/>
      <c r="UG33" s="32"/>
      <c r="UH33" s="32"/>
      <c r="UI33" s="32"/>
      <c r="UJ33" s="32"/>
      <c r="UK33" s="32"/>
      <c r="UL33" s="32"/>
      <c r="UM33" s="32"/>
      <c r="UN33" s="32"/>
      <c r="UO33" s="32"/>
      <c r="UP33" s="32"/>
      <c r="UQ33" s="32"/>
      <c r="UR33" s="32"/>
      <c r="US33" s="32"/>
      <c r="UT33" s="32"/>
      <c r="UU33" s="32"/>
      <c r="UV33" s="32"/>
      <c r="UW33" s="32"/>
      <c r="UX33" s="32"/>
      <c r="UY33" s="32"/>
      <c r="UZ33" s="32"/>
      <c r="VA33" s="32"/>
      <c r="VB33" s="32"/>
      <c r="VC33" s="32"/>
      <c r="VD33" s="32"/>
      <c r="VE33" s="32"/>
      <c r="VF33" s="32"/>
      <c r="VG33" s="32"/>
      <c r="VH33" s="32"/>
      <c r="VI33" s="32"/>
      <c r="VJ33" s="32"/>
      <c r="VK33" s="32"/>
      <c r="VL33" s="32"/>
      <c r="VM33" s="32"/>
      <c r="VN33" s="32"/>
      <c r="VO33" s="32"/>
      <c r="VP33" s="32"/>
      <c r="VQ33" s="32"/>
      <c r="VR33" s="32"/>
      <c r="VS33" s="32"/>
      <c r="VT33" s="32"/>
      <c r="VU33" s="32"/>
      <c r="VV33" s="32"/>
      <c r="VW33" s="32"/>
      <c r="VX33" s="32"/>
      <c r="VY33" s="32"/>
      <c r="VZ33" s="32"/>
      <c r="WA33" s="32"/>
      <c r="WB33" s="32"/>
      <c r="WC33" s="32"/>
      <c r="WD33" s="32"/>
      <c r="WE33" s="32"/>
      <c r="WF33" s="32"/>
      <c r="WG33" s="32"/>
      <c r="WH33" s="32"/>
      <c r="WI33" s="32"/>
      <c r="WJ33" s="32"/>
      <c r="WK33" s="32"/>
      <c r="WL33" s="32"/>
      <c r="WM33" s="32"/>
      <c r="WN33" s="32"/>
      <c r="WO33" s="32"/>
      <c r="WP33" s="32"/>
      <c r="WQ33" s="32"/>
      <c r="WR33" s="32"/>
      <c r="WS33" s="32"/>
      <c r="WT33" s="32"/>
      <c r="WU33" s="32"/>
      <c r="WV33" s="32"/>
      <c r="WW33" s="32"/>
      <c r="WX33" s="32"/>
      <c r="WY33" s="32"/>
      <c r="WZ33" s="32"/>
      <c r="XA33" s="32"/>
      <c r="XB33" s="32"/>
      <c r="XC33" s="32"/>
      <c r="XD33" s="32"/>
      <c r="XE33" s="32"/>
      <c r="XF33" s="32"/>
      <c r="XG33" s="32"/>
      <c r="XH33" s="32"/>
      <c r="XI33" s="32"/>
      <c r="XJ33" s="32"/>
      <c r="XK33" s="32"/>
      <c r="XL33" s="32"/>
      <c r="XM33" s="32"/>
      <c r="XN33" s="32"/>
      <c r="XO33" s="32"/>
      <c r="XP33" s="32"/>
      <c r="XQ33" s="32"/>
      <c r="XR33" s="32"/>
      <c r="XS33" s="32"/>
      <c r="XT33" s="32"/>
      <c r="XU33" s="32"/>
      <c r="XV33" s="32"/>
      <c r="XW33" s="32"/>
      <c r="XX33" s="32"/>
      <c r="XY33" s="32"/>
      <c r="XZ33" s="32"/>
      <c r="YA33" s="32"/>
      <c r="YB33" s="32"/>
      <c r="YC33" s="32"/>
      <c r="YD33" s="32"/>
      <c r="YE33" s="32"/>
      <c r="YF33" s="32"/>
      <c r="YG33" s="32"/>
      <c r="YH33" s="32"/>
      <c r="YI33" s="32"/>
      <c r="YJ33" s="32"/>
      <c r="YK33" s="32"/>
      <c r="YL33" s="32"/>
      <c r="YM33" s="32"/>
      <c r="YN33" s="32"/>
      <c r="YO33" s="32"/>
      <c r="YP33" s="32"/>
      <c r="YQ33" s="32"/>
      <c r="YR33" s="32"/>
      <c r="YS33" s="32"/>
      <c r="YT33" s="32"/>
      <c r="YU33" s="32"/>
      <c r="YV33" s="32"/>
      <c r="YW33" s="32"/>
      <c r="YX33" s="32"/>
      <c r="YY33" s="32"/>
      <c r="YZ33" s="32"/>
      <c r="ZA33" s="32"/>
      <c r="ZB33" s="32"/>
      <c r="ZC33" s="32"/>
      <c r="ZD33" s="32"/>
      <c r="ZE33" s="32"/>
      <c r="ZF33" s="32"/>
      <c r="ZG33" s="32"/>
      <c r="ZH33" s="32"/>
      <c r="ZI33" s="32"/>
      <c r="ZJ33" s="32"/>
      <c r="ZK33" s="32"/>
      <c r="ZL33" s="32"/>
      <c r="ZM33" s="32"/>
      <c r="ZN33" s="32"/>
      <c r="ZO33" s="32"/>
      <c r="ZP33" s="32"/>
    </row>
    <row r="34" spans="1:692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2"/>
      <c r="KI34" s="32"/>
      <c r="KJ34" s="32"/>
      <c r="KK34" s="32"/>
      <c r="KL34" s="32"/>
      <c r="KM34" s="32"/>
      <c r="KN34" s="32"/>
      <c r="KO34" s="32"/>
      <c r="KP34" s="32"/>
      <c r="KQ34" s="32"/>
      <c r="KR34" s="32"/>
      <c r="KS34" s="32"/>
      <c r="KT34" s="32"/>
      <c r="KU34" s="32"/>
      <c r="KV34" s="32"/>
      <c r="KW34" s="32"/>
      <c r="KX34" s="32"/>
      <c r="KY34" s="32"/>
      <c r="KZ34" s="32"/>
      <c r="LA34" s="32"/>
      <c r="LB34" s="32"/>
      <c r="LC34" s="32"/>
      <c r="LD34" s="32"/>
      <c r="LE34" s="32"/>
      <c r="LF34" s="32"/>
      <c r="LG34" s="32"/>
      <c r="LH34" s="32"/>
      <c r="LI34" s="32"/>
      <c r="LJ34" s="32"/>
      <c r="LK34" s="32"/>
      <c r="LL34" s="32"/>
      <c r="LM34" s="32"/>
      <c r="LN34" s="32"/>
      <c r="LO34" s="32"/>
      <c r="LP34" s="32"/>
      <c r="LQ34" s="32"/>
      <c r="LR34" s="32"/>
      <c r="LS34" s="32"/>
      <c r="LT34" s="32"/>
      <c r="LU34" s="32"/>
      <c r="LV34" s="32"/>
      <c r="LW34" s="32"/>
      <c r="LX34" s="32"/>
      <c r="LY34" s="32"/>
      <c r="LZ34" s="32"/>
      <c r="MA34" s="32"/>
      <c r="MB34" s="32"/>
      <c r="MC34" s="32"/>
      <c r="MD34" s="32"/>
      <c r="ME34" s="32"/>
      <c r="MF34" s="32"/>
      <c r="MG34" s="32"/>
      <c r="MH34" s="32"/>
      <c r="MI34" s="32"/>
      <c r="MJ34" s="32"/>
      <c r="MK34" s="32"/>
      <c r="ML34" s="32"/>
      <c r="MM34" s="32"/>
      <c r="MN34" s="32"/>
      <c r="MO34" s="32"/>
      <c r="MP34" s="32"/>
      <c r="MQ34" s="32"/>
      <c r="MR34" s="32"/>
      <c r="MS34" s="32"/>
      <c r="MT34" s="32"/>
      <c r="MU34" s="32"/>
      <c r="MV34" s="32"/>
      <c r="MW34" s="32"/>
      <c r="MX34" s="32"/>
      <c r="MY34" s="32"/>
      <c r="MZ34" s="32"/>
      <c r="NA34" s="32"/>
      <c r="NB34" s="32"/>
      <c r="NC34" s="32"/>
      <c r="ND34" s="32"/>
      <c r="NE34" s="32"/>
      <c r="NF34" s="32"/>
      <c r="NG34" s="32"/>
      <c r="NH34" s="32"/>
      <c r="NI34" s="32"/>
      <c r="NJ34" s="32"/>
      <c r="NK34" s="32"/>
      <c r="NL34" s="32"/>
      <c r="NM34" s="32"/>
      <c r="NN34" s="32"/>
      <c r="NO34" s="32"/>
      <c r="NP34" s="32"/>
      <c r="NQ34" s="32"/>
      <c r="NR34" s="32"/>
      <c r="NS34" s="32"/>
      <c r="NT34" s="32"/>
      <c r="NU34" s="32"/>
      <c r="NV34" s="32"/>
      <c r="NW34" s="32"/>
      <c r="NX34" s="32"/>
      <c r="NY34" s="32"/>
      <c r="NZ34" s="32"/>
      <c r="OA34" s="32"/>
      <c r="OB34" s="32"/>
      <c r="OC34" s="32"/>
      <c r="OD34" s="32"/>
      <c r="OE34" s="32"/>
      <c r="OF34" s="32"/>
      <c r="OG34" s="32"/>
      <c r="OH34" s="32"/>
      <c r="OI34" s="32"/>
      <c r="OJ34" s="32"/>
      <c r="OK34" s="32"/>
      <c r="OL34" s="32"/>
      <c r="OM34" s="32"/>
      <c r="ON34" s="32"/>
      <c r="OO34" s="32"/>
      <c r="OP34" s="32"/>
      <c r="OQ34" s="32"/>
      <c r="OR34" s="32"/>
      <c r="OS34" s="32"/>
      <c r="OT34" s="32"/>
      <c r="OU34" s="32"/>
      <c r="OV34" s="32"/>
      <c r="OW34" s="32"/>
      <c r="OX34" s="32"/>
      <c r="OY34" s="32"/>
      <c r="OZ34" s="32"/>
      <c r="PA34" s="32"/>
      <c r="PB34" s="32"/>
      <c r="PC34" s="32"/>
      <c r="PD34" s="32"/>
      <c r="PE34" s="32"/>
      <c r="PF34" s="32"/>
      <c r="PG34" s="32"/>
      <c r="PH34" s="32"/>
      <c r="PI34" s="32"/>
      <c r="PJ34" s="32"/>
      <c r="PK34" s="32"/>
      <c r="PL34" s="32"/>
      <c r="PM34" s="32"/>
      <c r="PN34" s="32"/>
      <c r="PO34" s="32"/>
      <c r="PP34" s="32"/>
      <c r="PQ34" s="32"/>
      <c r="PR34" s="32"/>
      <c r="PS34" s="32"/>
      <c r="PT34" s="32"/>
      <c r="PU34" s="32"/>
      <c r="PV34" s="32"/>
      <c r="PW34" s="32"/>
      <c r="PX34" s="32"/>
      <c r="PY34" s="32"/>
      <c r="PZ34" s="32"/>
      <c r="QA34" s="32"/>
      <c r="QB34" s="32"/>
      <c r="QC34" s="32"/>
      <c r="QD34" s="32"/>
      <c r="QE34" s="32"/>
      <c r="QF34" s="32"/>
      <c r="QG34" s="32"/>
      <c r="QH34" s="32"/>
      <c r="QI34" s="32"/>
      <c r="QJ34" s="32"/>
      <c r="QK34" s="32"/>
      <c r="QL34" s="32"/>
      <c r="QM34" s="32"/>
      <c r="QN34" s="32"/>
      <c r="QO34" s="32"/>
      <c r="QP34" s="32"/>
      <c r="QQ34" s="32"/>
      <c r="QR34" s="32"/>
      <c r="QS34" s="32"/>
      <c r="QT34" s="32"/>
      <c r="QU34" s="32"/>
      <c r="QV34" s="32"/>
      <c r="QW34" s="32"/>
      <c r="QX34" s="32"/>
      <c r="QY34" s="32"/>
      <c r="QZ34" s="32"/>
      <c r="RA34" s="32"/>
      <c r="RB34" s="32"/>
      <c r="RC34" s="32"/>
      <c r="RD34" s="32"/>
      <c r="RE34" s="32"/>
      <c r="RF34" s="32"/>
      <c r="RG34" s="32"/>
      <c r="RH34" s="32"/>
      <c r="RI34" s="32"/>
      <c r="RJ34" s="32"/>
      <c r="RK34" s="32"/>
      <c r="RL34" s="32"/>
      <c r="RM34" s="32"/>
      <c r="RN34" s="32"/>
      <c r="RO34" s="32"/>
      <c r="RP34" s="32"/>
      <c r="RQ34" s="32"/>
      <c r="RR34" s="32"/>
      <c r="RS34" s="32"/>
      <c r="RT34" s="32"/>
      <c r="RU34" s="32"/>
      <c r="RV34" s="32"/>
      <c r="RW34" s="32"/>
      <c r="RX34" s="32"/>
      <c r="RY34" s="32"/>
      <c r="RZ34" s="32"/>
      <c r="SA34" s="32"/>
      <c r="SB34" s="32"/>
      <c r="SC34" s="32"/>
      <c r="SD34" s="32"/>
      <c r="SE34" s="32"/>
      <c r="SF34" s="32"/>
      <c r="SG34" s="32"/>
      <c r="SH34" s="32"/>
      <c r="SI34" s="32"/>
      <c r="SJ34" s="32"/>
      <c r="SK34" s="32"/>
      <c r="SL34" s="32"/>
      <c r="SM34" s="32"/>
      <c r="SN34" s="32"/>
      <c r="SO34" s="32"/>
      <c r="SP34" s="32"/>
      <c r="SQ34" s="32"/>
      <c r="SR34" s="32"/>
      <c r="SS34" s="32"/>
      <c r="ST34" s="32"/>
      <c r="SU34" s="32"/>
      <c r="SV34" s="32"/>
      <c r="SW34" s="32"/>
      <c r="SX34" s="32"/>
      <c r="SY34" s="32"/>
      <c r="SZ34" s="32"/>
      <c r="TA34" s="32"/>
      <c r="TB34" s="32"/>
      <c r="TC34" s="32"/>
      <c r="TD34" s="32"/>
      <c r="TE34" s="32"/>
      <c r="TF34" s="32"/>
      <c r="TG34" s="32"/>
      <c r="TH34" s="32"/>
      <c r="TI34" s="32"/>
      <c r="TJ34" s="32"/>
      <c r="TK34" s="32"/>
      <c r="TL34" s="32"/>
      <c r="TM34" s="32"/>
      <c r="TN34" s="32"/>
      <c r="TO34" s="32"/>
      <c r="TP34" s="32"/>
      <c r="TQ34" s="32"/>
      <c r="TR34" s="32"/>
      <c r="TS34" s="32"/>
      <c r="TT34" s="32"/>
      <c r="TU34" s="32"/>
      <c r="TV34" s="32"/>
      <c r="TW34" s="32"/>
      <c r="TX34" s="32"/>
      <c r="TY34" s="32"/>
      <c r="TZ34" s="32"/>
      <c r="UA34" s="32"/>
      <c r="UB34" s="32"/>
      <c r="UC34" s="32"/>
      <c r="UD34" s="32"/>
      <c r="UE34" s="32"/>
      <c r="UF34" s="32"/>
      <c r="UG34" s="32"/>
      <c r="UH34" s="32"/>
      <c r="UI34" s="32"/>
      <c r="UJ34" s="32"/>
      <c r="UK34" s="32"/>
      <c r="UL34" s="32"/>
      <c r="UM34" s="32"/>
      <c r="UN34" s="32"/>
      <c r="UO34" s="32"/>
      <c r="UP34" s="32"/>
      <c r="UQ34" s="32"/>
      <c r="UR34" s="32"/>
      <c r="US34" s="32"/>
      <c r="UT34" s="32"/>
      <c r="UU34" s="32"/>
      <c r="UV34" s="32"/>
      <c r="UW34" s="32"/>
      <c r="UX34" s="32"/>
      <c r="UY34" s="32"/>
      <c r="UZ34" s="32"/>
      <c r="VA34" s="32"/>
      <c r="VB34" s="32"/>
      <c r="VC34" s="32"/>
      <c r="VD34" s="32"/>
      <c r="VE34" s="32"/>
      <c r="VF34" s="32"/>
      <c r="VG34" s="32"/>
      <c r="VH34" s="32"/>
      <c r="VI34" s="32"/>
      <c r="VJ34" s="32"/>
      <c r="VK34" s="32"/>
      <c r="VL34" s="32"/>
      <c r="VM34" s="32"/>
      <c r="VN34" s="32"/>
      <c r="VO34" s="32"/>
      <c r="VP34" s="32"/>
      <c r="VQ34" s="32"/>
      <c r="VR34" s="32"/>
      <c r="VS34" s="32"/>
      <c r="VT34" s="32"/>
      <c r="VU34" s="32"/>
      <c r="VV34" s="32"/>
      <c r="VW34" s="32"/>
      <c r="VX34" s="32"/>
      <c r="VY34" s="32"/>
      <c r="VZ34" s="32"/>
      <c r="WA34" s="32"/>
      <c r="WB34" s="32"/>
      <c r="WC34" s="32"/>
      <c r="WD34" s="32"/>
      <c r="WE34" s="32"/>
      <c r="WF34" s="32"/>
      <c r="WG34" s="32"/>
      <c r="WH34" s="32"/>
      <c r="WI34" s="32"/>
      <c r="WJ34" s="32"/>
      <c r="WK34" s="32"/>
      <c r="WL34" s="32"/>
      <c r="WM34" s="32"/>
      <c r="WN34" s="32"/>
      <c r="WO34" s="32"/>
      <c r="WP34" s="32"/>
      <c r="WQ34" s="32"/>
      <c r="WR34" s="32"/>
      <c r="WS34" s="32"/>
      <c r="WT34" s="32"/>
      <c r="WU34" s="32"/>
      <c r="WV34" s="32"/>
      <c r="WW34" s="32"/>
      <c r="WX34" s="32"/>
      <c r="WY34" s="32"/>
      <c r="WZ34" s="32"/>
      <c r="XA34" s="32"/>
      <c r="XB34" s="32"/>
      <c r="XC34" s="32"/>
      <c r="XD34" s="32"/>
      <c r="XE34" s="32"/>
      <c r="XF34" s="32"/>
      <c r="XG34" s="32"/>
      <c r="XH34" s="32"/>
      <c r="XI34" s="32"/>
      <c r="XJ34" s="32"/>
      <c r="XK34" s="32"/>
      <c r="XL34" s="32"/>
      <c r="XM34" s="32"/>
      <c r="XN34" s="32"/>
      <c r="XO34" s="32"/>
      <c r="XP34" s="32"/>
      <c r="XQ34" s="32"/>
      <c r="XR34" s="32"/>
      <c r="XS34" s="32"/>
      <c r="XT34" s="32"/>
      <c r="XU34" s="32"/>
      <c r="XV34" s="32"/>
      <c r="XW34" s="32"/>
      <c r="XX34" s="32"/>
      <c r="XY34" s="32"/>
      <c r="XZ34" s="32"/>
      <c r="YA34" s="32"/>
      <c r="YB34" s="32"/>
      <c r="YC34" s="32"/>
      <c r="YD34" s="32"/>
      <c r="YE34" s="32"/>
      <c r="YF34" s="32"/>
      <c r="YG34" s="32"/>
      <c r="YH34" s="32"/>
      <c r="YI34" s="32"/>
      <c r="YJ34" s="32"/>
      <c r="YK34" s="32"/>
      <c r="YL34" s="32"/>
      <c r="YM34" s="32"/>
      <c r="YN34" s="32"/>
      <c r="YO34" s="32"/>
      <c r="YP34" s="32"/>
      <c r="YQ34" s="32"/>
      <c r="YR34" s="32"/>
      <c r="YS34" s="32"/>
      <c r="YT34" s="32"/>
      <c r="YU34" s="32"/>
      <c r="YV34" s="32"/>
      <c r="YW34" s="32"/>
      <c r="YX34" s="32"/>
      <c r="YY34" s="32"/>
      <c r="YZ34" s="32"/>
      <c r="ZA34" s="32"/>
      <c r="ZB34" s="32"/>
      <c r="ZC34" s="32"/>
      <c r="ZD34" s="32"/>
      <c r="ZE34" s="32"/>
      <c r="ZF34" s="32"/>
      <c r="ZG34" s="32"/>
      <c r="ZH34" s="32"/>
      <c r="ZI34" s="32"/>
      <c r="ZJ34" s="32"/>
      <c r="ZK34" s="32"/>
      <c r="ZL34" s="32"/>
      <c r="ZM34" s="32"/>
      <c r="ZN34" s="32"/>
      <c r="ZO34" s="32"/>
      <c r="ZP34" s="32"/>
    </row>
    <row r="35" spans="1:692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2"/>
      <c r="KI35" s="32"/>
      <c r="KJ35" s="32"/>
      <c r="KK35" s="32"/>
      <c r="KL35" s="32"/>
      <c r="KM35" s="32"/>
      <c r="KN35" s="32"/>
      <c r="KO35" s="32"/>
      <c r="KP35" s="32"/>
      <c r="KQ35" s="32"/>
      <c r="KR35" s="32"/>
      <c r="KS35" s="32"/>
      <c r="KT35" s="32"/>
      <c r="KU35" s="32"/>
      <c r="KV35" s="32"/>
      <c r="KW35" s="32"/>
      <c r="KX35" s="32"/>
      <c r="KY35" s="32"/>
      <c r="KZ35" s="32"/>
      <c r="LA35" s="32"/>
      <c r="LB35" s="32"/>
      <c r="LC35" s="32"/>
      <c r="LD35" s="32"/>
      <c r="LE35" s="32"/>
      <c r="LF35" s="32"/>
      <c r="LG35" s="32"/>
      <c r="LH35" s="32"/>
      <c r="LI35" s="32"/>
      <c r="LJ35" s="32"/>
      <c r="LK35" s="32"/>
      <c r="LL35" s="32"/>
      <c r="LM35" s="32"/>
      <c r="LN35" s="32"/>
      <c r="LO35" s="32"/>
      <c r="LP35" s="32"/>
      <c r="LQ35" s="32"/>
      <c r="LR35" s="32"/>
      <c r="LS35" s="32"/>
      <c r="LT35" s="32"/>
      <c r="LU35" s="32"/>
      <c r="LV35" s="32"/>
      <c r="LW35" s="32"/>
      <c r="LX35" s="32"/>
      <c r="LY35" s="32"/>
      <c r="LZ35" s="32"/>
      <c r="MA35" s="32"/>
      <c r="MB35" s="32"/>
      <c r="MC35" s="32"/>
      <c r="MD35" s="32"/>
      <c r="ME35" s="32"/>
      <c r="MF35" s="32"/>
      <c r="MG35" s="32"/>
      <c r="MH35" s="32"/>
      <c r="MI35" s="32"/>
      <c r="MJ35" s="32"/>
      <c r="MK35" s="32"/>
      <c r="ML35" s="32"/>
      <c r="MM35" s="32"/>
      <c r="MN35" s="32"/>
      <c r="MO35" s="32"/>
      <c r="MP35" s="32"/>
      <c r="MQ35" s="32"/>
      <c r="MR35" s="32"/>
      <c r="MS35" s="32"/>
      <c r="MT35" s="32"/>
      <c r="MU35" s="32"/>
      <c r="MV35" s="32"/>
      <c r="MW35" s="32"/>
      <c r="MX35" s="32"/>
      <c r="MY35" s="32"/>
      <c r="MZ35" s="32"/>
      <c r="NA35" s="32"/>
      <c r="NB35" s="32"/>
      <c r="NC35" s="32"/>
      <c r="ND35" s="32"/>
      <c r="NE35" s="32"/>
      <c r="NF35" s="32"/>
      <c r="NG35" s="32"/>
      <c r="NH35" s="32"/>
      <c r="NI35" s="32"/>
      <c r="NJ35" s="32"/>
      <c r="NK35" s="32"/>
      <c r="NL35" s="32"/>
      <c r="NM35" s="32"/>
      <c r="NN35" s="32"/>
      <c r="NO35" s="32"/>
      <c r="NP35" s="32"/>
      <c r="NQ35" s="32"/>
      <c r="NR35" s="32"/>
      <c r="NS35" s="32"/>
      <c r="NT35" s="32"/>
      <c r="NU35" s="32"/>
      <c r="NV35" s="32"/>
      <c r="NW35" s="32"/>
      <c r="NX35" s="32"/>
      <c r="NY35" s="32"/>
      <c r="NZ35" s="32"/>
      <c r="OA35" s="32"/>
      <c r="OB35" s="32"/>
      <c r="OC35" s="32"/>
      <c r="OD35" s="32"/>
      <c r="OE35" s="32"/>
      <c r="OF35" s="32"/>
      <c r="OG35" s="32"/>
      <c r="OH35" s="32"/>
      <c r="OI35" s="32"/>
      <c r="OJ35" s="32"/>
      <c r="OK35" s="32"/>
      <c r="OL35" s="32"/>
      <c r="OM35" s="32"/>
      <c r="ON35" s="32"/>
      <c r="OO35" s="32"/>
      <c r="OP35" s="32"/>
      <c r="OQ35" s="32"/>
      <c r="OR35" s="32"/>
      <c r="OS35" s="32"/>
      <c r="OT35" s="32"/>
      <c r="OU35" s="32"/>
      <c r="OV35" s="32"/>
      <c r="OW35" s="32"/>
      <c r="OX35" s="32"/>
      <c r="OY35" s="32"/>
      <c r="OZ35" s="32"/>
      <c r="PA35" s="32"/>
      <c r="PB35" s="32"/>
      <c r="PC35" s="32"/>
      <c r="PD35" s="32"/>
      <c r="PE35" s="32"/>
      <c r="PF35" s="32"/>
      <c r="PG35" s="32"/>
      <c r="PH35" s="32"/>
      <c r="PI35" s="32"/>
      <c r="PJ35" s="32"/>
      <c r="PK35" s="32"/>
      <c r="PL35" s="32"/>
      <c r="PM35" s="32"/>
      <c r="PN35" s="32"/>
      <c r="PO35" s="32"/>
      <c r="PP35" s="32"/>
      <c r="PQ35" s="32"/>
      <c r="PR35" s="32"/>
      <c r="PS35" s="32"/>
      <c r="PT35" s="32"/>
      <c r="PU35" s="32"/>
      <c r="PV35" s="32"/>
      <c r="PW35" s="32"/>
      <c r="PX35" s="32"/>
      <c r="PY35" s="32"/>
      <c r="PZ35" s="32"/>
      <c r="QA35" s="32"/>
      <c r="QB35" s="32"/>
      <c r="QC35" s="32"/>
      <c r="QD35" s="32"/>
      <c r="QE35" s="32"/>
      <c r="QF35" s="32"/>
      <c r="QG35" s="32"/>
      <c r="QH35" s="32"/>
      <c r="QI35" s="32"/>
      <c r="QJ35" s="32"/>
      <c r="QK35" s="32"/>
      <c r="QL35" s="32"/>
      <c r="QM35" s="32"/>
      <c r="QN35" s="32"/>
      <c r="QO35" s="32"/>
      <c r="QP35" s="32"/>
      <c r="QQ35" s="32"/>
      <c r="QR35" s="32"/>
      <c r="QS35" s="32"/>
      <c r="QT35" s="32"/>
      <c r="QU35" s="32"/>
      <c r="QV35" s="32"/>
      <c r="QW35" s="32"/>
      <c r="QX35" s="32"/>
      <c r="QY35" s="32"/>
      <c r="QZ35" s="32"/>
      <c r="RA35" s="32"/>
      <c r="RB35" s="32"/>
      <c r="RC35" s="32"/>
      <c r="RD35" s="32"/>
      <c r="RE35" s="32"/>
      <c r="RF35" s="32"/>
      <c r="RG35" s="32"/>
      <c r="RH35" s="32"/>
      <c r="RI35" s="32"/>
      <c r="RJ35" s="32"/>
      <c r="RK35" s="32"/>
      <c r="RL35" s="32"/>
      <c r="RM35" s="32"/>
      <c r="RN35" s="32"/>
      <c r="RO35" s="32"/>
      <c r="RP35" s="32"/>
      <c r="RQ35" s="32"/>
      <c r="RR35" s="32"/>
      <c r="RS35" s="32"/>
      <c r="RT35" s="32"/>
      <c r="RU35" s="32"/>
      <c r="RV35" s="32"/>
      <c r="RW35" s="32"/>
      <c r="RX35" s="32"/>
      <c r="RY35" s="32"/>
      <c r="RZ35" s="32"/>
      <c r="SA35" s="32"/>
      <c r="SB35" s="32"/>
      <c r="SC35" s="32"/>
      <c r="SD35" s="32"/>
      <c r="SE35" s="32"/>
      <c r="SF35" s="32"/>
      <c r="SG35" s="32"/>
      <c r="SH35" s="32"/>
      <c r="SI35" s="32"/>
      <c r="SJ35" s="32"/>
      <c r="SK35" s="32"/>
      <c r="SL35" s="32"/>
      <c r="SM35" s="32"/>
      <c r="SN35" s="32"/>
      <c r="SO35" s="32"/>
      <c r="SP35" s="32"/>
      <c r="SQ35" s="32"/>
      <c r="SR35" s="32"/>
      <c r="SS35" s="32"/>
      <c r="ST35" s="32"/>
      <c r="SU35" s="32"/>
      <c r="SV35" s="32"/>
      <c r="SW35" s="32"/>
      <c r="SX35" s="32"/>
      <c r="SY35" s="32"/>
      <c r="SZ35" s="32"/>
      <c r="TA35" s="32"/>
      <c r="TB35" s="32"/>
      <c r="TC35" s="32"/>
      <c r="TD35" s="32"/>
      <c r="TE35" s="32"/>
      <c r="TF35" s="32"/>
      <c r="TG35" s="32"/>
      <c r="TH35" s="32"/>
      <c r="TI35" s="32"/>
      <c r="TJ35" s="32"/>
      <c r="TK35" s="32"/>
      <c r="TL35" s="32"/>
      <c r="TM35" s="32"/>
      <c r="TN35" s="32"/>
      <c r="TO35" s="32"/>
      <c r="TP35" s="32"/>
      <c r="TQ35" s="32"/>
      <c r="TR35" s="32"/>
      <c r="TS35" s="32"/>
      <c r="TT35" s="32"/>
      <c r="TU35" s="32"/>
      <c r="TV35" s="32"/>
      <c r="TW35" s="32"/>
      <c r="TX35" s="32"/>
      <c r="TY35" s="32"/>
      <c r="TZ35" s="32"/>
      <c r="UA35" s="32"/>
      <c r="UB35" s="32"/>
      <c r="UC35" s="32"/>
      <c r="UD35" s="32"/>
      <c r="UE35" s="32"/>
      <c r="UF35" s="32"/>
      <c r="UG35" s="32"/>
      <c r="UH35" s="32"/>
      <c r="UI35" s="32"/>
      <c r="UJ35" s="32"/>
      <c r="UK35" s="32"/>
      <c r="UL35" s="32"/>
      <c r="UM35" s="32"/>
      <c r="UN35" s="32"/>
      <c r="UO35" s="32"/>
      <c r="UP35" s="32"/>
      <c r="UQ35" s="32"/>
      <c r="UR35" s="32"/>
      <c r="US35" s="32"/>
      <c r="UT35" s="32"/>
      <c r="UU35" s="32"/>
      <c r="UV35" s="32"/>
      <c r="UW35" s="32"/>
      <c r="UX35" s="32"/>
      <c r="UY35" s="32"/>
      <c r="UZ35" s="32"/>
      <c r="VA35" s="32"/>
      <c r="VB35" s="32"/>
      <c r="VC35" s="32"/>
      <c r="VD35" s="32"/>
      <c r="VE35" s="32"/>
      <c r="VF35" s="32"/>
      <c r="VG35" s="32"/>
      <c r="VH35" s="32"/>
      <c r="VI35" s="32"/>
      <c r="VJ35" s="32"/>
      <c r="VK35" s="32"/>
      <c r="VL35" s="32"/>
      <c r="VM35" s="32"/>
      <c r="VN35" s="32"/>
      <c r="VO35" s="32"/>
      <c r="VP35" s="32"/>
      <c r="VQ35" s="32"/>
      <c r="VR35" s="32"/>
      <c r="VS35" s="32"/>
      <c r="VT35" s="32"/>
      <c r="VU35" s="32"/>
      <c r="VV35" s="32"/>
      <c r="VW35" s="32"/>
      <c r="VX35" s="32"/>
      <c r="VY35" s="32"/>
      <c r="VZ35" s="32"/>
      <c r="WA35" s="32"/>
      <c r="WB35" s="32"/>
      <c r="WC35" s="32"/>
      <c r="WD35" s="32"/>
      <c r="WE35" s="32"/>
      <c r="WF35" s="32"/>
      <c r="WG35" s="32"/>
      <c r="WH35" s="32"/>
      <c r="WI35" s="32"/>
      <c r="WJ35" s="32"/>
      <c r="WK35" s="32"/>
      <c r="WL35" s="32"/>
      <c r="WM35" s="32"/>
      <c r="WN35" s="32"/>
      <c r="WO35" s="32"/>
      <c r="WP35" s="32"/>
      <c r="WQ35" s="32"/>
      <c r="WR35" s="32"/>
      <c r="WS35" s="32"/>
      <c r="WT35" s="32"/>
      <c r="WU35" s="32"/>
      <c r="WV35" s="32"/>
      <c r="WW35" s="32"/>
      <c r="WX35" s="32"/>
      <c r="WY35" s="32"/>
      <c r="WZ35" s="32"/>
      <c r="XA35" s="32"/>
      <c r="XB35" s="32"/>
      <c r="XC35" s="32"/>
      <c r="XD35" s="32"/>
      <c r="XE35" s="32"/>
      <c r="XF35" s="32"/>
      <c r="XG35" s="32"/>
      <c r="XH35" s="32"/>
      <c r="XI35" s="32"/>
      <c r="XJ35" s="32"/>
      <c r="XK35" s="32"/>
      <c r="XL35" s="32"/>
      <c r="XM35" s="32"/>
      <c r="XN35" s="32"/>
      <c r="XO35" s="32"/>
      <c r="XP35" s="32"/>
      <c r="XQ35" s="32"/>
      <c r="XR35" s="32"/>
      <c r="XS35" s="32"/>
      <c r="XT35" s="32"/>
      <c r="XU35" s="32"/>
      <c r="XV35" s="32"/>
      <c r="XW35" s="32"/>
      <c r="XX35" s="32"/>
      <c r="XY35" s="32"/>
      <c r="XZ35" s="32"/>
      <c r="YA35" s="32"/>
      <c r="YB35" s="32"/>
      <c r="YC35" s="32"/>
      <c r="YD35" s="32"/>
      <c r="YE35" s="32"/>
      <c r="YF35" s="32"/>
      <c r="YG35" s="32"/>
      <c r="YH35" s="32"/>
      <c r="YI35" s="32"/>
      <c r="YJ35" s="32"/>
      <c r="YK35" s="32"/>
      <c r="YL35" s="32"/>
      <c r="YM35" s="32"/>
      <c r="YN35" s="32"/>
      <c r="YO35" s="32"/>
      <c r="YP35" s="32"/>
      <c r="YQ35" s="32"/>
      <c r="YR35" s="32"/>
      <c r="YS35" s="32"/>
      <c r="YT35" s="32"/>
      <c r="YU35" s="32"/>
      <c r="YV35" s="32"/>
      <c r="YW35" s="32"/>
      <c r="YX35" s="32"/>
      <c r="YY35" s="32"/>
      <c r="YZ35" s="32"/>
      <c r="ZA35" s="32"/>
      <c r="ZB35" s="32"/>
      <c r="ZC35" s="32"/>
      <c r="ZD35" s="32"/>
      <c r="ZE35" s="32"/>
      <c r="ZF35" s="32"/>
      <c r="ZG35" s="32"/>
      <c r="ZH35" s="32"/>
      <c r="ZI35" s="32"/>
      <c r="ZJ35" s="32"/>
      <c r="ZK35" s="32"/>
      <c r="ZL35" s="32"/>
      <c r="ZM35" s="32"/>
      <c r="ZN35" s="32"/>
      <c r="ZO35" s="32"/>
      <c r="ZP35" s="32"/>
    </row>
    <row r="36" spans="1:692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32"/>
      <c r="IV36" s="32"/>
      <c r="IW36" s="32"/>
      <c r="IX36" s="32"/>
      <c r="IY36" s="32"/>
      <c r="IZ36" s="32"/>
      <c r="JA36" s="32"/>
      <c r="JB36" s="32"/>
      <c r="JC36" s="32"/>
      <c r="JD36" s="32"/>
      <c r="JE36" s="32"/>
      <c r="JF36" s="32"/>
      <c r="JG36" s="32"/>
      <c r="JH36" s="32"/>
      <c r="JI36" s="32"/>
      <c r="JJ36" s="32"/>
      <c r="JK36" s="32"/>
      <c r="JL36" s="32"/>
      <c r="JM36" s="32"/>
      <c r="JN36" s="32"/>
      <c r="JO36" s="32"/>
      <c r="JP36" s="32"/>
      <c r="JQ36" s="32"/>
      <c r="JR36" s="32"/>
      <c r="JS36" s="32"/>
      <c r="JT36" s="32"/>
      <c r="JU36" s="32"/>
      <c r="JV36" s="32"/>
      <c r="JW36" s="32"/>
      <c r="JX36" s="32"/>
      <c r="JY36" s="32"/>
      <c r="JZ36" s="32"/>
      <c r="KA36" s="32"/>
      <c r="KB36" s="32"/>
      <c r="KC36" s="32"/>
      <c r="KD36" s="32"/>
      <c r="KE36" s="32"/>
      <c r="KF36" s="32"/>
      <c r="KG36" s="32"/>
      <c r="KH36" s="32"/>
      <c r="KI36" s="32"/>
      <c r="KJ36" s="32"/>
      <c r="KK36" s="32"/>
      <c r="KL36" s="32"/>
      <c r="KM36" s="32"/>
      <c r="KN36" s="32"/>
      <c r="KO36" s="32"/>
      <c r="KP36" s="32"/>
      <c r="KQ36" s="32"/>
      <c r="KR36" s="32"/>
      <c r="KS36" s="32"/>
      <c r="KT36" s="32"/>
      <c r="KU36" s="32"/>
      <c r="KV36" s="32"/>
      <c r="KW36" s="32"/>
      <c r="KX36" s="32"/>
      <c r="KY36" s="32"/>
      <c r="KZ36" s="32"/>
      <c r="LA36" s="32"/>
      <c r="LB36" s="32"/>
      <c r="LC36" s="32"/>
      <c r="LD36" s="32"/>
      <c r="LE36" s="32"/>
      <c r="LF36" s="32"/>
      <c r="LG36" s="32"/>
      <c r="LH36" s="32"/>
      <c r="LI36" s="32"/>
      <c r="LJ36" s="32"/>
      <c r="LK36" s="32"/>
      <c r="LL36" s="32"/>
      <c r="LM36" s="32"/>
      <c r="LN36" s="32"/>
      <c r="LO36" s="32"/>
      <c r="LP36" s="32"/>
      <c r="LQ36" s="32"/>
      <c r="LR36" s="32"/>
      <c r="LS36" s="32"/>
      <c r="LT36" s="32"/>
      <c r="LU36" s="32"/>
      <c r="LV36" s="32"/>
      <c r="LW36" s="32"/>
      <c r="LX36" s="32"/>
      <c r="LY36" s="32"/>
      <c r="LZ36" s="32"/>
      <c r="MA36" s="32"/>
      <c r="MB36" s="32"/>
      <c r="MC36" s="32"/>
      <c r="MD36" s="32"/>
      <c r="ME36" s="32"/>
      <c r="MF36" s="32"/>
      <c r="MG36" s="32"/>
      <c r="MH36" s="32"/>
      <c r="MI36" s="32"/>
      <c r="MJ36" s="32"/>
      <c r="MK36" s="32"/>
      <c r="ML36" s="32"/>
      <c r="MM36" s="32"/>
      <c r="MN36" s="32"/>
      <c r="MO36" s="32"/>
      <c r="MP36" s="32"/>
      <c r="MQ36" s="32"/>
      <c r="MR36" s="32"/>
      <c r="MS36" s="32"/>
      <c r="MT36" s="32"/>
      <c r="MU36" s="32"/>
      <c r="MV36" s="32"/>
      <c r="MW36" s="32"/>
      <c r="MX36" s="32"/>
      <c r="MY36" s="32"/>
      <c r="MZ36" s="32"/>
      <c r="NA36" s="32"/>
      <c r="NB36" s="32"/>
      <c r="NC36" s="32"/>
      <c r="ND36" s="32"/>
      <c r="NE36" s="32"/>
      <c r="NF36" s="32"/>
      <c r="NG36" s="32"/>
      <c r="NH36" s="32"/>
      <c r="NI36" s="32"/>
      <c r="NJ36" s="32"/>
      <c r="NK36" s="32"/>
      <c r="NL36" s="32"/>
      <c r="NM36" s="32"/>
      <c r="NN36" s="32"/>
      <c r="NO36" s="32"/>
      <c r="NP36" s="32"/>
      <c r="NQ36" s="32"/>
      <c r="NR36" s="32"/>
      <c r="NS36" s="32"/>
      <c r="NT36" s="32"/>
      <c r="NU36" s="32"/>
      <c r="NV36" s="32"/>
      <c r="NW36" s="32"/>
      <c r="NX36" s="32"/>
      <c r="NY36" s="32"/>
      <c r="NZ36" s="32"/>
      <c r="OA36" s="32"/>
      <c r="OB36" s="32"/>
      <c r="OC36" s="32"/>
      <c r="OD36" s="32"/>
      <c r="OE36" s="32"/>
      <c r="OF36" s="32"/>
      <c r="OG36" s="32"/>
      <c r="OH36" s="32"/>
      <c r="OI36" s="32"/>
      <c r="OJ36" s="32"/>
      <c r="OK36" s="32"/>
      <c r="OL36" s="32"/>
      <c r="OM36" s="32"/>
      <c r="ON36" s="32"/>
      <c r="OO36" s="32"/>
      <c r="OP36" s="32"/>
      <c r="OQ36" s="32"/>
      <c r="OR36" s="32"/>
      <c r="OS36" s="32"/>
      <c r="OT36" s="32"/>
      <c r="OU36" s="32"/>
      <c r="OV36" s="32"/>
      <c r="OW36" s="32"/>
      <c r="OX36" s="32"/>
      <c r="OY36" s="32"/>
      <c r="OZ36" s="32"/>
      <c r="PA36" s="32"/>
      <c r="PB36" s="32"/>
      <c r="PC36" s="32"/>
      <c r="PD36" s="32"/>
      <c r="PE36" s="32"/>
      <c r="PF36" s="32"/>
      <c r="PG36" s="32"/>
      <c r="PH36" s="32"/>
      <c r="PI36" s="32"/>
      <c r="PJ36" s="32"/>
      <c r="PK36" s="32"/>
      <c r="PL36" s="32"/>
      <c r="PM36" s="32"/>
      <c r="PN36" s="32"/>
      <c r="PO36" s="32"/>
      <c r="PP36" s="32"/>
      <c r="PQ36" s="32"/>
      <c r="PR36" s="32"/>
      <c r="PS36" s="32"/>
      <c r="PT36" s="32"/>
      <c r="PU36" s="32"/>
      <c r="PV36" s="32"/>
      <c r="PW36" s="32"/>
      <c r="PX36" s="32"/>
      <c r="PY36" s="32"/>
      <c r="PZ36" s="32"/>
      <c r="QA36" s="32"/>
      <c r="QB36" s="32"/>
      <c r="QC36" s="32"/>
      <c r="QD36" s="32"/>
      <c r="QE36" s="32"/>
      <c r="QF36" s="32"/>
      <c r="QG36" s="32"/>
      <c r="QH36" s="32"/>
      <c r="QI36" s="32"/>
      <c r="QJ36" s="32"/>
      <c r="QK36" s="32"/>
      <c r="QL36" s="32"/>
      <c r="QM36" s="32"/>
      <c r="QN36" s="32"/>
      <c r="QO36" s="32"/>
      <c r="QP36" s="32"/>
      <c r="QQ36" s="32"/>
      <c r="QR36" s="32"/>
      <c r="QS36" s="32"/>
      <c r="QT36" s="32"/>
      <c r="QU36" s="32"/>
      <c r="QV36" s="32"/>
      <c r="QW36" s="32"/>
      <c r="QX36" s="32"/>
      <c r="QY36" s="32"/>
      <c r="QZ36" s="32"/>
      <c r="RA36" s="32"/>
      <c r="RB36" s="32"/>
      <c r="RC36" s="32"/>
      <c r="RD36" s="32"/>
      <c r="RE36" s="32"/>
      <c r="RF36" s="32"/>
      <c r="RG36" s="32"/>
      <c r="RH36" s="32"/>
      <c r="RI36" s="32"/>
      <c r="RJ36" s="32"/>
      <c r="RK36" s="32"/>
      <c r="RL36" s="32"/>
      <c r="RM36" s="32"/>
      <c r="RN36" s="32"/>
      <c r="RO36" s="32"/>
      <c r="RP36" s="32"/>
      <c r="RQ36" s="32"/>
      <c r="RR36" s="32"/>
      <c r="RS36" s="32"/>
      <c r="RT36" s="32"/>
      <c r="RU36" s="32"/>
      <c r="RV36" s="32"/>
      <c r="RW36" s="32"/>
      <c r="RX36" s="32"/>
      <c r="RY36" s="32"/>
      <c r="RZ36" s="32"/>
      <c r="SA36" s="32"/>
      <c r="SB36" s="32"/>
      <c r="SC36" s="32"/>
      <c r="SD36" s="32"/>
      <c r="SE36" s="32"/>
      <c r="SF36" s="32"/>
      <c r="SG36" s="32"/>
      <c r="SH36" s="32"/>
      <c r="SI36" s="32"/>
      <c r="SJ36" s="32"/>
      <c r="SK36" s="32"/>
      <c r="SL36" s="32"/>
      <c r="SM36" s="32"/>
      <c r="SN36" s="32"/>
      <c r="SO36" s="32"/>
      <c r="SP36" s="32"/>
      <c r="SQ36" s="32"/>
      <c r="SR36" s="32"/>
      <c r="SS36" s="32"/>
      <c r="ST36" s="32"/>
      <c r="SU36" s="32"/>
      <c r="SV36" s="32"/>
      <c r="SW36" s="32"/>
      <c r="SX36" s="32"/>
      <c r="SY36" s="32"/>
      <c r="SZ36" s="32"/>
      <c r="TA36" s="32"/>
      <c r="TB36" s="32"/>
      <c r="TC36" s="32"/>
      <c r="TD36" s="32"/>
      <c r="TE36" s="32"/>
      <c r="TF36" s="32"/>
      <c r="TG36" s="32"/>
      <c r="TH36" s="32"/>
      <c r="TI36" s="32"/>
      <c r="TJ36" s="32"/>
      <c r="TK36" s="32"/>
      <c r="TL36" s="32"/>
      <c r="TM36" s="32"/>
      <c r="TN36" s="32"/>
      <c r="TO36" s="32"/>
      <c r="TP36" s="32"/>
      <c r="TQ36" s="32"/>
      <c r="TR36" s="32"/>
      <c r="TS36" s="32"/>
      <c r="TT36" s="32"/>
      <c r="TU36" s="32"/>
      <c r="TV36" s="32"/>
      <c r="TW36" s="32"/>
      <c r="TX36" s="32"/>
      <c r="TY36" s="32"/>
      <c r="TZ36" s="32"/>
      <c r="UA36" s="32"/>
      <c r="UB36" s="32"/>
      <c r="UC36" s="32"/>
      <c r="UD36" s="32"/>
      <c r="UE36" s="32"/>
      <c r="UF36" s="32"/>
      <c r="UG36" s="32"/>
      <c r="UH36" s="32"/>
      <c r="UI36" s="32"/>
      <c r="UJ36" s="32"/>
      <c r="UK36" s="32"/>
      <c r="UL36" s="32"/>
      <c r="UM36" s="32"/>
      <c r="UN36" s="32"/>
      <c r="UO36" s="32"/>
      <c r="UP36" s="32"/>
      <c r="UQ36" s="32"/>
      <c r="UR36" s="32"/>
      <c r="US36" s="32"/>
      <c r="UT36" s="32"/>
      <c r="UU36" s="32"/>
      <c r="UV36" s="32"/>
      <c r="UW36" s="32"/>
      <c r="UX36" s="32"/>
      <c r="UY36" s="32"/>
      <c r="UZ36" s="32"/>
      <c r="VA36" s="32"/>
      <c r="VB36" s="32"/>
      <c r="VC36" s="32"/>
      <c r="VD36" s="32"/>
      <c r="VE36" s="32"/>
      <c r="VF36" s="32"/>
      <c r="VG36" s="32"/>
      <c r="VH36" s="32"/>
      <c r="VI36" s="32"/>
      <c r="VJ36" s="32"/>
      <c r="VK36" s="32"/>
      <c r="VL36" s="32"/>
      <c r="VM36" s="32"/>
      <c r="VN36" s="32"/>
      <c r="VO36" s="32"/>
      <c r="VP36" s="32"/>
      <c r="VQ36" s="32"/>
      <c r="VR36" s="32"/>
      <c r="VS36" s="32"/>
      <c r="VT36" s="32"/>
      <c r="VU36" s="32"/>
      <c r="VV36" s="32"/>
      <c r="VW36" s="32"/>
      <c r="VX36" s="32"/>
      <c r="VY36" s="32"/>
      <c r="VZ36" s="32"/>
      <c r="WA36" s="32"/>
      <c r="WB36" s="32"/>
      <c r="WC36" s="32"/>
      <c r="WD36" s="32"/>
      <c r="WE36" s="32"/>
      <c r="WF36" s="32"/>
      <c r="WG36" s="32"/>
      <c r="WH36" s="32"/>
      <c r="WI36" s="32"/>
      <c r="WJ36" s="32"/>
      <c r="WK36" s="32"/>
      <c r="WL36" s="32"/>
      <c r="WM36" s="32"/>
      <c r="WN36" s="32"/>
      <c r="WO36" s="32"/>
      <c r="WP36" s="32"/>
      <c r="WQ36" s="32"/>
      <c r="WR36" s="32"/>
      <c r="WS36" s="32"/>
      <c r="WT36" s="32"/>
      <c r="WU36" s="32"/>
      <c r="WV36" s="32"/>
      <c r="WW36" s="32"/>
      <c r="WX36" s="32"/>
      <c r="WY36" s="32"/>
      <c r="WZ36" s="32"/>
      <c r="XA36" s="32"/>
      <c r="XB36" s="32"/>
      <c r="XC36" s="32"/>
      <c r="XD36" s="32"/>
      <c r="XE36" s="32"/>
      <c r="XF36" s="32"/>
      <c r="XG36" s="32"/>
      <c r="XH36" s="32"/>
      <c r="XI36" s="32"/>
      <c r="XJ36" s="32"/>
      <c r="XK36" s="32"/>
      <c r="XL36" s="32"/>
      <c r="XM36" s="32"/>
      <c r="XN36" s="32"/>
      <c r="XO36" s="32"/>
      <c r="XP36" s="32"/>
      <c r="XQ36" s="32"/>
      <c r="XR36" s="32"/>
      <c r="XS36" s="32"/>
      <c r="XT36" s="32"/>
      <c r="XU36" s="32"/>
      <c r="XV36" s="32"/>
      <c r="XW36" s="32"/>
      <c r="XX36" s="32"/>
      <c r="XY36" s="32"/>
      <c r="XZ36" s="32"/>
      <c r="YA36" s="32"/>
      <c r="YB36" s="32"/>
      <c r="YC36" s="32"/>
      <c r="YD36" s="32"/>
      <c r="YE36" s="32"/>
      <c r="YF36" s="32"/>
      <c r="YG36" s="32"/>
      <c r="YH36" s="32"/>
      <c r="YI36" s="32"/>
      <c r="YJ36" s="32"/>
      <c r="YK36" s="32"/>
      <c r="YL36" s="32"/>
      <c r="YM36" s="32"/>
      <c r="YN36" s="32"/>
      <c r="YO36" s="32"/>
      <c r="YP36" s="32"/>
      <c r="YQ36" s="32"/>
      <c r="YR36" s="32"/>
      <c r="YS36" s="32"/>
      <c r="YT36" s="32"/>
      <c r="YU36" s="32"/>
      <c r="YV36" s="32"/>
      <c r="YW36" s="32"/>
      <c r="YX36" s="32"/>
      <c r="YY36" s="32"/>
      <c r="YZ36" s="32"/>
      <c r="ZA36" s="32"/>
      <c r="ZB36" s="32"/>
      <c r="ZC36" s="32"/>
      <c r="ZD36" s="32"/>
      <c r="ZE36" s="32"/>
      <c r="ZF36" s="32"/>
      <c r="ZG36" s="32"/>
      <c r="ZH36" s="32"/>
      <c r="ZI36" s="32"/>
      <c r="ZJ36" s="32"/>
      <c r="ZK36" s="32"/>
      <c r="ZL36" s="32"/>
      <c r="ZM36" s="32"/>
      <c r="ZN36" s="32"/>
      <c r="ZO36" s="32"/>
      <c r="ZP36" s="32"/>
    </row>
    <row r="37" spans="1:692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</row>
    <row r="38" spans="1:692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32"/>
      <c r="IV38" s="32"/>
      <c r="IW38" s="32"/>
      <c r="IX38" s="32"/>
      <c r="IY38" s="32"/>
      <c r="IZ38" s="32"/>
      <c r="JA38" s="32"/>
      <c r="JB38" s="32"/>
      <c r="JC38" s="32"/>
      <c r="JD38" s="32"/>
      <c r="JE38" s="32"/>
      <c r="JF38" s="32"/>
      <c r="JG38" s="32"/>
      <c r="JH38" s="32"/>
      <c r="JI38" s="32"/>
      <c r="JJ38" s="32"/>
      <c r="JK38" s="32"/>
      <c r="JL38" s="32"/>
      <c r="JM38" s="32"/>
      <c r="JN38" s="32"/>
      <c r="JO38" s="32"/>
      <c r="JP38" s="32"/>
      <c r="JQ38" s="32"/>
      <c r="JR38" s="32"/>
      <c r="JS38" s="32"/>
      <c r="JT38" s="32"/>
      <c r="JU38" s="32"/>
      <c r="JV38" s="32"/>
      <c r="JW38" s="32"/>
      <c r="JX38" s="32"/>
      <c r="JY38" s="32"/>
      <c r="JZ38" s="32"/>
      <c r="KA38" s="32"/>
      <c r="KB38" s="32"/>
      <c r="KC38" s="32"/>
      <c r="KD38" s="32"/>
      <c r="KE38" s="32"/>
      <c r="KF38" s="32"/>
      <c r="KG38" s="32"/>
      <c r="KH38" s="32"/>
      <c r="KI38" s="32"/>
      <c r="KJ38" s="32"/>
      <c r="KK38" s="32"/>
      <c r="KL38" s="32"/>
      <c r="KM38" s="32"/>
      <c r="KN38" s="32"/>
      <c r="KO38" s="32"/>
      <c r="KP38" s="32"/>
      <c r="KQ38" s="32"/>
      <c r="KR38" s="32"/>
      <c r="KS38" s="32"/>
      <c r="KT38" s="32"/>
      <c r="KU38" s="32"/>
      <c r="KV38" s="32"/>
      <c r="KW38" s="32"/>
      <c r="KX38" s="32"/>
      <c r="KY38" s="32"/>
      <c r="KZ38" s="32"/>
      <c r="LA38" s="32"/>
      <c r="LB38" s="32"/>
      <c r="LC38" s="32"/>
      <c r="LD38" s="32"/>
      <c r="LE38" s="32"/>
      <c r="LF38" s="32"/>
      <c r="LG38" s="32"/>
      <c r="LH38" s="32"/>
      <c r="LI38" s="32"/>
      <c r="LJ38" s="32"/>
      <c r="LK38" s="32"/>
      <c r="LL38" s="32"/>
      <c r="LM38" s="32"/>
      <c r="LN38" s="32"/>
      <c r="LO38" s="32"/>
      <c r="LP38" s="32"/>
      <c r="LQ38" s="32"/>
      <c r="LR38" s="32"/>
      <c r="LS38" s="32"/>
      <c r="LT38" s="32"/>
      <c r="LU38" s="32"/>
      <c r="LV38" s="32"/>
      <c r="LW38" s="32"/>
      <c r="LX38" s="32"/>
      <c r="LY38" s="32"/>
      <c r="LZ38" s="32"/>
      <c r="MA38" s="32"/>
      <c r="MB38" s="32"/>
      <c r="MC38" s="32"/>
      <c r="MD38" s="32"/>
      <c r="ME38" s="32"/>
      <c r="MF38" s="32"/>
      <c r="MG38" s="32"/>
      <c r="MH38" s="32"/>
      <c r="MI38" s="32"/>
      <c r="MJ38" s="32"/>
      <c r="MK38" s="32"/>
      <c r="ML38" s="32"/>
      <c r="MM38" s="32"/>
      <c r="MN38" s="32"/>
      <c r="MO38" s="32"/>
      <c r="MP38" s="32"/>
      <c r="MQ38" s="32"/>
      <c r="MR38" s="32"/>
      <c r="MS38" s="32"/>
      <c r="MT38" s="32"/>
      <c r="MU38" s="32"/>
      <c r="MV38" s="32"/>
      <c r="MW38" s="32"/>
      <c r="MX38" s="32"/>
      <c r="MY38" s="32"/>
      <c r="MZ38" s="32"/>
      <c r="NA38" s="32"/>
      <c r="NB38" s="32"/>
      <c r="NC38" s="32"/>
      <c r="ND38" s="32"/>
      <c r="NE38" s="32"/>
      <c r="NF38" s="32"/>
      <c r="NG38" s="32"/>
      <c r="NH38" s="32"/>
      <c r="NI38" s="32"/>
      <c r="NJ38" s="32"/>
      <c r="NK38" s="32"/>
      <c r="NL38" s="32"/>
      <c r="NM38" s="32"/>
      <c r="NN38" s="32"/>
      <c r="NO38" s="32"/>
      <c r="NP38" s="32"/>
      <c r="NQ38" s="32"/>
      <c r="NR38" s="32"/>
      <c r="NS38" s="32"/>
      <c r="NT38" s="32"/>
      <c r="NU38" s="32"/>
      <c r="NV38" s="32"/>
      <c r="NW38" s="32"/>
      <c r="NX38" s="32"/>
      <c r="NY38" s="32"/>
      <c r="NZ38" s="32"/>
      <c r="OA38" s="32"/>
      <c r="OB38" s="32"/>
      <c r="OC38" s="32"/>
      <c r="OD38" s="32"/>
      <c r="OE38" s="32"/>
      <c r="OF38" s="32"/>
      <c r="OG38" s="32"/>
      <c r="OH38" s="32"/>
      <c r="OI38" s="32"/>
      <c r="OJ38" s="32"/>
      <c r="OK38" s="32"/>
      <c r="OL38" s="32"/>
      <c r="OM38" s="32"/>
      <c r="ON38" s="32"/>
      <c r="OO38" s="32"/>
      <c r="OP38" s="32"/>
      <c r="OQ38" s="32"/>
      <c r="OR38" s="32"/>
      <c r="OS38" s="32"/>
      <c r="OT38" s="32"/>
      <c r="OU38" s="32"/>
      <c r="OV38" s="32"/>
      <c r="OW38" s="32"/>
      <c r="OX38" s="32"/>
      <c r="OY38" s="32"/>
      <c r="OZ38" s="32"/>
      <c r="PA38" s="32"/>
      <c r="PB38" s="32"/>
      <c r="PC38" s="32"/>
      <c r="PD38" s="32"/>
      <c r="PE38" s="32"/>
      <c r="PF38" s="32"/>
      <c r="PG38" s="32"/>
      <c r="PH38" s="32"/>
      <c r="PI38" s="32"/>
      <c r="PJ38" s="32"/>
      <c r="PK38" s="32"/>
      <c r="PL38" s="32"/>
      <c r="PM38" s="32"/>
      <c r="PN38" s="32"/>
      <c r="PO38" s="32"/>
      <c r="PP38" s="32"/>
      <c r="PQ38" s="32"/>
      <c r="PR38" s="32"/>
      <c r="PS38" s="32"/>
      <c r="PT38" s="32"/>
      <c r="PU38" s="32"/>
      <c r="PV38" s="32"/>
      <c r="PW38" s="32"/>
      <c r="PX38" s="32"/>
      <c r="PY38" s="32"/>
      <c r="PZ38" s="32"/>
      <c r="QA38" s="32"/>
      <c r="QB38" s="32"/>
      <c r="QC38" s="32"/>
      <c r="QD38" s="32"/>
      <c r="QE38" s="32"/>
      <c r="QF38" s="32"/>
      <c r="QG38" s="32"/>
      <c r="QH38" s="32"/>
      <c r="QI38" s="32"/>
      <c r="QJ38" s="32"/>
      <c r="QK38" s="32"/>
      <c r="QL38" s="32"/>
      <c r="QM38" s="32"/>
      <c r="QN38" s="32"/>
      <c r="QO38" s="32"/>
      <c r="QP38" s="32"/>
      <c r="QQ38" s="32"/>
      <c r="QR38" s="32"/>
      <c r="QS38" s="32"/>
      <c r="QT38" s="32"/>
      <c r="QU38" s="32"/>
      <c r="QV38" s="32"/>
      <c r="QW38" s="32"/>
      <c r="QX38" s="32"/>
      <c r="QY38" s="32"/>
      <c r="QZ38" s="32"/>
      <c r="RA38" s="32"/>
      <c r="RB38" s="32"/>
      <c r="RC38" s="32"/>
      <c r="RD38" s="32"/>
      <c r="RE38" s="32"/>
      <c r="RF38" s="32"/>
      <c r="RG38" s="32"/>
      <c r="RH38" s="32"/>
      <c r="RI38" s="32"/>
      <c r="RJ38" s="32"/>
      <c r="RK38" s="32"/>
      <c r="RL38" s="32"/>
      <c r="RM38" s="32"/>
      <c r="RN38" s="32"/>
      <c r="RO38" s="32"/>
      <c r="RP38" s="32"/>
      <c r="RQ38" s="32"/>
      <c r="RR38" s="32"/>
      <c r="RS38" s="32"/>
      <c r="RT38" s="32"/>
      <c r="RU38" s="32"/>
      <c r="RV38" s="32"/>
      <c r="RW38" s="32"/>
      <c r="RX38" s="32"/>
      <c r="RY38" s="32"/>
      <c r="RZ38" s="32"/>
      <c r="SA38" s="32"/>
      <c r="SB38" s="32"/>
      <c r="SC38" s="32"/>
      <c r="SD38" s="32"/>
      <c r="SE38" s="32"/>
      <c r="SF38" s="32"/>
      <c r="SG38" s="32"/>
      <c r="SH38" s="32"/>
      <c r="SI38" s="32"/>
      <c r="SJ38" s="32"/>
      <c r="SK38" s="32"/>
      <c r="SL38" s="32"/>
      <c r="SM38" s="32"/>
      <c r="SN38" s="32"/>
      <c r="SO38" s="32"/>
      <c r="SP38" s="32"/>
      <c r="SQ38" s="32"/>
      <c r="SR38" s="32"/>
      <c r="SS38" s="32"/>
      <c r="ST38" s="32"/>
      <c r="SU38" s="32"/>
      <c r="SV38" s="32"/>
      <c r="SW38" s="32"/>
      <c r="SX38" s="32"/>
      <c r="SY38" s="32"/>
      <c r="SZ38" s="32"/>
      <c r="TA38" s="32"/>
      <c r="TB38" s="32"/>
      <c r="TC38" s="32"/>
      <c r="TD38" s="32"/>
      <c r="TE38" s="32"/>
      <c r="TF38" s="32"/>
      <c r="TG38" s="32"/>
      <c r="TH38" s="32"/>
      <c r="TI38" s="32"/>
      <c r="TJ38" s="32"/>
      <c r="TK38" s="32"/>
      <c r="TL38" s="32"/>
      <c r="TM38" s="32"/>
      <c r="TN38" s="32"/>
      <c r="TO38" s="32"/>
      <c r="TP38" s="32"/>
      <c r="TQ38" s="32"/>
      <c r="TR38" s="32"/>
      <c r="TS38" s="32"/>
      <c r="TT38" s="32"/>
      <c r="TU38" s="32"/>
      <c r="TV38" s="32"/>
      <c r="TW38" s="32"/>
      <c r="TX38" s="32"/>
      <c r="TY38" s="32"/>
      <c r="TZ38" s="32"/>
      <c r="UA38" s="32"/>
      <c r="UB38" s="32"/>
      <c r="UC38" s="32"/>
      <c r="UD38" s="32"/>
      <c r="UE38" s="32"/>
      <c r="UF38" s="32"/>
      <c r="UG38" s="32"/>
      <c r="UH38" s="32"/>
      <c r="UI38" s="32"/>
      <c r="UJ38" s="32"/>
      <c r="UK38" s="32"/>
      <c r="UL38" s="32"/>
      <c r="UM38" s="32"/>
      <c r="UN38" s="32"/>
      <c r="UO38" s="32"/>
      <c r="UP38" s="32"/>
      <c r="UQ38" s="32"/>
      <c r="UR38" s="32"/>
      <c r="US38" s="32"/>
      <c r="UT38" s="32"/>
      <c r="UU38" s="32"/>
      <c r="UV38" s="32"/>
      <c r="UW38" s="32"/>
      <c r="UX38" s="32"/>
      <c r="UY38" s="32"/>
      <c r="UZ38" s="32"/>
      <c r="VA38" s="32"/>
      <c r="VB38" s="32"/>
      <c r="VC38" s="32"/>
      <c r="VD38" s="32"/>
      <c r="VE38" s="32"/>
      <c r="VF38" s="32"/>
      <c r="VG38" s="32"/>
      <c r="VH38" s="32"/>
      <c r="VI38" s="32"/>
      <c r="VJ38" s="32"/>
      <c r="VK38" s="32"/>
      <c r="VL38" s="32"/>
      <c r="VM38" s="32"/>
      <c r="VN38" s="32"/>
      <c r="VO38" s="32"/>
      <c r="VP38" s="32"/>
      <c r="VQ38" s="32"/>
      <c r="VR38" s="32"/>
      <c r="VS38" s="32"/>
      <c r="VT38" s="32"/>
      <c r="VU38" s="32"/>
      <c r="VV38" s="32"/>
      <c r="VW38" s="32"/>
      <c r="VX38" s="32"/>
      <c r="VY38" s="32"/>
      <c r="VZ38" s="32"/>
      <c r="WA38" s="32"/>
      <c r="WB38" s="32"/>
      <c r="WC38" s="32"/>
      <c r="WD38" s="32"/>
      <c r="WE38" s="32"/>
      <c r="WF38" s="32"/>
      <c r="WG38" s="32"/>
      <c r="WH38" s="32"/>
      <c r="WI38" s="32"/>
      <c r="WJ38" s="32"/>
      <c r="WK38" s="32"/>
      <c r="WL38" s="32"/>
      <c r="WM38" s="32"/>
      <c r="WN38" s="32"/>
      <c r="WO38" s="32"/>
      <c r="WP38" s="32"/>
      <c r="WQ38" s="32"/>
      <c r="WR38" s="32"/>
      <c r="WS38" s="32"/>
      <c r="WT38" s="32"/>
      <c r="WU38" s="32"/>
      <c r="WV38" s="32"/>
      <c r="WW38" s="32"/>
      <c r="WX38" s="32"/>
      <c r="WY38" s="32"/>
      <c r="WZ38" s="32"/>
      <c r="XA38" s="32"/>
      <c r="XB38" s="32"/>
      <c r="XC38" s="32"/>
      <c r="XD38" s="32"/>
      <c r="XE38" s="32"/>
      <c r="XF38" s="32"/>
      <c r="XG38" s="32"/>
      <c r="XH38" s="32"/>
      <c r="XI38" s="32"/>
      <c r="XJ38" s="32"/>
      <c r="XK38" s="32"/>
      <c r="XL38" s="32"/>
      <c r="XM38" s="32"/>
      <c r="XN38" s="32"/>
      <c r="XO38" s="32"/>
      <c r="XP38" s="32"/>
      <c r="XQ38" s="32"/>
      <c r="XR38" s="32"/>
      <c r="XS38" s="32"/>
      <c r="XT38" s="32"/>
      <c r="XU38" s="32"/>
      <c r="XV38" s="32"/>
      <c r="XW38" s="32"/>
      <c r="XX38" s="32"/>
      <c r="XY38" s="32"/>
      <c r="XZ38" s="32"/>
      <c r="YA38" s="32"/>
      <c r="YB38" s="32"/>
      <c r="YC38" s="32"/>
      <c r="YD38" s="32"/>
      <c r="YE38" s="32"/>
      <c r="YF38" s="32"/>
      <c r="YG38" s="32"/>
      <c r="YH38" s="32"/>
      <c r="YI38" s="32"/>
      <c r="YJ38" s="32"/>
      <c r="YK38" s="32"/>
      <c r="YL38" s="32"/>
      <c r="YM38" s="32"/>
      <c r="YN38" s="32"/>
      <c r="YO38" s="32"/>
      <c r="YP38" s="32"/>
      <c r="YQ38" s="32"/>
      <c r="YR38" s="32"/>
      <c r="YS38" s="32"/>
      <c r="YT38" s="32"/>
      <c r="YU38" s="32"/>
      <c r="YV38" s="32"/>
      <c r="YW38" s="32"/>
      <c r="YX38" s="32"/>
      <c r="YY38" s="32"/>
      <c r="YZ38" s="32"/>
      <c r="ZA38" s="32"/>
      <c r="ZB38" s="32"/>
      <c r="ZC38" s="32"/>
      <c r="ZD38" s="32"/>
      <c r="ZE38" s="32"/>
      <c r="ZF38" s="32"/>
      <c r="ZG38" s="32"/>
      <c r="ZH38" s="32"/>
      <c r="ZI38" s="32"/>
      <c r="ZJ38" s="32"/>
      <c r="ZK38" s="32"/>
      <c r="ZL38" s="32"/>
      <c r="ZM38" s="32"/>
      <c r="ZN38" s="32"/>
      <c r="ZO38" s="32"/>
      <c r="ZP38" s="32"/>
    </row>
    <row r="39" spans="1:692" x14ac:dyDescent="0.3">
      <c r="A39" s="50" t="s">
        <v>278</v>
      </c>
      <c r="B39" s="51"/>
      <c r="C39" s="24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24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692" ht="44.4" customHeight="1" x14ac:dyDescent="0.3">
      <c r="A40" s="52" t="s">
        <v>843</v>
      </c>
      <c r="B40" s="53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692" x14ac:dyDescent="0.3">
      <c r="B42" t="s">
        <v>813</v>
      </c>
    </row>
    <row r="43" spans="1:692" x14ac:dyDescent="0.3">
      <c r="B43" t="s">
        <v>814</v>
      </c>
      <c r="C43" t="s">
        <v>808</v>
      </c>
      <c r="D43" s="36">
        <f>(C40+F40+I40+L40+O40+R40+U40)/7</f>
        <v>0</v>
      </c>
      <c r="E43" s="18">
        <f>D43/100*25</f>
        <v>0</v>
      </c>
    </row>
    <row r="44" spans="1:692" x14ac:dyDescent="0.3">
      <c r="B44" t="s">
        <v>815</v>
      </c>
      <c r="C44" t="s">
        <v>808</v>
      </c>
      <c r="D44" s="36">
        <f>(D40+G40+J40+M40+P40+S40+V40)/7</f>
        <v>0</v>
      </c>
      <c r="E44" s="18">
        <f t="shared" ref="E44:E45" si="16">D44/100*25</f>
        <v>0</v>
      </c>
    </row>
    <row r="45" spans="1:692" x14ac:dyDescent="0.3">
      <c r="B45" t="s">
        <v>816</v>
      </c>
      <c r="C45" t="s">
        <v>808</v>
      </c>
      <c r="D45" s="36">
        <f>(E40+H40+K40+N40+Q40+T40+W40)/7</f>
        <v>0</v>
      </c>
      <c r="E45" s="18">
        <f t="shared" si="16"/>
        <v>0</v>
      </c>
    </row>
    <row r="46" spans="1:692" x14ac:dyDescent="0.3">
      <c r="D46" s="27">
        <f>SUM(D43:D45)</f>
        <v>0</v>
      </c>
      <c r="E46" s="27">
        <f>SUM(E43:E45)</f>
        <v>0</v>
      </c>
    </row>
    <row r="47" spans="1:692" x14ac:dyDescent="0.3">
      <c r="B47" t="s">
        <v>814</v>
      </c>
      <c r="C47" t="s">
        <v>809</v>
      </c>
      <c r="D47" s="36">
        <f>(X40+AA40+AD40+AG40+AJ40+AM40+AP40+AS40+AV40+AY40+BB40+BE40+BH40+BK40+BN40+BQ40+BT40+BW40+BZ40+CC40+CF40+CI40+CL40+CO40+CR40+CU40+CX40+DA40)/28</f>
        <v>0</v>
      </c>
      <c r="E47" s="18">
        <f>D47/100*25</f>
        <v>0</v>
      </c>
    </row>
    <row r="48" spans="1:692" x14ac:dyDescent="0.3">
      <c r="B48" t="s">
        <v>815</v>
      </c>
      <c r="C48" t="s">
        <v>809</v>
      </c>
      <c r="D48" s="36">
        <f>(Y40+AB40+AE40+AH40+AK40+AN40+AQ40+AT40+AW40+AZ40+BC40+BF40+BI40+BL40+BO40+BR40+BU40+BX40+CA40+CD40+CG40+CJ40+CM40+CP40+CS40+CV40+CY40+DB40)/28</f>
        <v>0</v>
      </c>
      <c r="E48" s="18">
        <f t="shared" ref="E48:E49" si="17">D48/100*25</f>
        <v>0</v>
      </c>
    </row>
    <row r="49" spans="2:5" x14ac:dyDescent="0.3">
      <c r="B49" t="s">
        <v>816</v>
      </c>
      <c r="C49" t="s">
        <v>809</v>
      </c>
      <c r="D49" s="36">
        <f>(Z40+AC40+AF40+AI40+AL40+AO40+AR40+AU40+AX40+BA40+BD40+BG40+BJ40+BM40+BP40+BS40+BV40+BY40+CB40+CE40+CH40+CK40+CN40+CQ40+CT40+CW40+CZ40+DC40)/28</f>
        <v>0</v>
      </c>
      <c r="E49" s="18">
        <f t="shared" si="17"/>
        <v>0</v>
      </c>
    </row>
    <row r="50" spans="2:5" x14ac:dyDescent="0.3">
      <c r="D50" s="27">
        <f>SUM(D47:D49)</f>
        <v>0</v>
      </c>
      <c r="E50" s="27">
        <f>SUM(E47:E49)</f>
        <v>0</v>
      </c>
    </row>
    <row r="51" spans="2:5" x14ac:dyDescent="0.3">
      <c r="B51" t="s">
        <v>814</v>
      </c>
      <c r="C51" t="s">
        <v>810</v>
      </c>
      <c r="D51" s="36">
        <f>(DD40+DG40+DJ40+DM40+DP40+DS40+DV40)/7</f>
        <v>0</v>
      </c>
      <c r="E51" s="18">
        <f>D51/100*25</f>
        <v>0</v>
      </c>
    </row>
    <row r="52" spans="2:5" x14ac:dyDescent="0.3">
      <c r="B52" t="s">
        <v>815</v>
      </c>
      <c r="C52" t="s">
        <v>810</v>
      </c>
      <c r="D52" s="36">
        <f>(DD40+DG40+DJ40+DM40+DP40+DS40+DV40)/7</f>
        <v>0</v>
      </c>
      <c r="E52" s="18">
        <f t="shared" ref="E52:E53" si="18">D52/100*25</f>
        <v>0</v>
      </c>
    </row>
    <row r="53" spans="2:5" x14ac:dyDescent="0.3">
      <c r="B53" t="s">
        <v>816</v>
      </c>
      <c r="C53" t="s">
        <v>810</v>
      </c>
      <c r="D53" s="36">
        <f>(DF40+DI40+DL40+DO40+DR40+DU40+DX40)/7</f>
        <v>0</v>
      </c>
      <c r="E53" s="18">
        <f t="shared" si="18"/>
        <v>0</v>
      </c>
    </row>
    <row r="54" spans="2:5" x14ac:dyDescent="0.3">
      <c r="D54" s="27">
        <f>SUM(D51:D53)</f>
        <v>0</v>
      </c>
      <c r="E54" s="27">
        <f>SUM(E51:E53)</f>
        <v>0</v>
      </c>
    </row>
    <row r="55" spans="2:5" x14ac:dyDescent="0.3">
      <c r="B55" t="s">
        <v>814</v>
      </c>
      <c r="C55" t="s">
        <v>811</v>
      </c>
      <c r="D55" s="36">
        <f>(DY40+EB40+EE40+EH40+EK40+EN40+EQ40+ET40+EW40+EZ40+FC40+FF40+FI40+FL40+FO40+FR40+FU40+FX40+GA40+GD40+GG40+GJ40+GM40+GP40+GS40+GV40+GY40+HB40+HE40+HH40+HK40+HN40+HQ40+HT40+HW40)/35</f>
        <v>0</v>
      </c>
      <c r="E55" s="18">
        <f>D55/100*25</f>
        <v>0</v>
      </c>
    </row>
    <row r="56" spans="2:5" x14ac:dyDescent="0.3">
      <c r="B56" t="s">
        <v>815</v>
      </c>
      <c r="C56" t="s">
        <v>811</v>
      </c>
      <c r="D56" s="36">
        <f>(DZ40+EC40+EF40+EI40+EL40+EO40+ER40+EU40+EX40+FA40+FD40+FG40+FJ40+FM40+FP40+FS40+FV40+FY40+GB40+GE40+GH40+GK40+GN40+GQ40+GT40+GW40+GZ40+HC40+HF40+HI40+HL40+HO40+HR40+HU40+HX40)/35</f>
        <v>0</v>
      </c>
      <c r="E56" s="18">
        <f t="shared" ref="E56:E57" si="19">D56/100*25</f>
        <v>0</v>
      </c>
    </row>
    <row r="57" spans="2:5" x14ac:dyDescent="0.3">
      <c r="B57" t="s">
        <v>816</v>
      </c>
      <c r="C57" t="s">
        <v>811</v>
      </c>
      <c r="D57" s="36">
        <f>(EA40+ED40+EG40+EJ40+EM40+EP40+ES40+EV40+EY40+FB40+FE40+FH40+FK40+FN40+FQ40+FT40+FW40+FZ40+GC40+GF40+GI40+GL40+GO40+GR40+GU40+GX40+HA40+HD40+HG40+HJ40+HM40+HP40+HS40+HV40+HY40)/35</f>
        <v>0</v>
      </c>
      <c r="E57" s="18">
        <f t="shared" si="19"/>
        <v>0</v>
      </c>
    </row>
    <row r="58" spans="2:5" x14ac:dyDescent="0.3">
      <c r="D58" s="27">
        <f>SUM(D55:D57)</f>
        <v>0</v>
      </c>
      <c r="E58" s="27">
        <f>SUM(E55:E57)</f>
        <v>0</v>
      </c>
    </row>
    <row r="59" spans="2:5" x14ac:dyDescent="0.3">
      <c r="B59" t="s">
        <v>814</v>
      </c>
      <c r="C59" t="s">
        <v>812</v>
      </c>
      <c r="D59" s="36">
        <f>(HZ40+IC40+IF40+II40+IL40+IO40+IR40)/7</f>
        <v>0</v>
      </c>
      <c r="E59" s="18">
        <f>D59/100*25</f>
        <v>0</v>
      </c>
    </row>
    <row r="60" spans="2:5" x14ac:dyDescent="0.3">
      <c r="B60" t="s">
        <v>815</v>
      </c>
      <c r="C60" t="s">
        <v>812</v>
      </c>
      <c r="D60" s="36">
        <f>(IA40+ID40+IG40+IJ40+IM40+IP40+IS40)/7</f>
        <v>0</v>
      </c>
      <c r="E60" s="18">
        <f t="shared" ref="E60:E61" si="20">D60/100*25</f>
        <v>0</v>
      </c>
    </row>
    <row r="61" spans="2:5" x14ac:dyDescent="0.3">
      <c r="B61" t="s">
        <v>816</v>
      </c>
      <c r="C61" t="s">
        <v>812</v>
      </c>
      <c r="D61" s="36">
        <f>(IB40+IE40+IH40+IK40+IN40+IQ40+IT40)/7</f>
        <v>0</v>
      </c>
      <c r="E61" s="18">
        <f t="shared" si="20"/>
        <v>0</v>
      </c>
    </row>
    <row r="62" spans="2:5" x14ac:dyDescent="0.3">
      <c r="D62" s="27">
        <f>SUM(D59:D61)</f>
        <v>0</v>
      </c>
      <c r="E62" s="27">
        <f>SUM(E59:E61)</f>
        <v>0</v>
      </c>
    </row>
  </sheetData>
  <mergeCells count="18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ортаңғы топ</vt:lpstr>
      <vt:lpstr>ересек топ</vt:lpstr>
      <vt:lpstr>мектепалды топ, сынып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2025-02-28T17:18:31Z</dcterms:modified>
</cp:coreProperties>
</file>